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8.xml" ContentType="application/vnd.openxmlformats-officedocument.drawing+xml"/>
  <Override PartName="/xl/charts/chart9.xml" ContentType="application/vnd.openxmlformats-officedocument.drawingml.chart+xml"/>
  <Override PartName="/xl/drawings/drawing9.xml" ContentType="application/vnd.openxmlformats-officedocument.drawing+xml"/>
  <Override PartName="/xl/charts/chart10.xml" ContentType="application/vnd.openxmlformats-officedocument.drawingml.chart+xml"/>
  <Override PartName="/xl/drawings/drawing10.xml" ContentType="application/vnd.openxmlformats-officedocument.drawing+xml"/>
  <Override PartName="/xl/charts/chart11.xml" ContentType="application/vnd.openxmlformats-officedocument.drawingml.chart+xml"/>
  <Override PartName="/xl/drawings/drawing11.xml" ContentType="application/vnd.openxmlformats-officedocument.drawing+xml"/>
  <Override PartName="/xl/charts/chart12.xml" ContentType="application/vnd.openxmlformats-officedocument.drawingml.chart+xml"/>
  <Override PartName="/xl/drawings/drawing12.xml" ContentType="application/vnd.openxmlformats-officedocument.drawing+xml"/>
  <Override PartName="/xl/comments1.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420" windowWidth="23040" windowHeight="8400" tabRatio="934" activeTab="5"/>
  </bookViews>
  <sheets>
    <sheet name="Indice" sheetId="32" r:id="rId1"/>
    <sheet name="Resumen ejecutivo" sheetId="56" r:id="rId2"/>
    <sheet name="Siglas" sheetId="58" r:id="rId3"/>
    <sheet name="cobertura SNS" sheetId="57" r:id="rId4"/>
    <sheet name="1" sheetId="1" r:id="rId5"/>
    <sheet name="2" sheetId="2" r:id="rId6"/>
    <sheet name="3" sheetId="45" r:id="rId7"/>
    <sheet name="4" sheetId="6" r:id="rId8"/>
    <sheet name="5" sheetId="15" r:id="rId9"/>
    <sheet name="6" sheetId="13" r:id="rId10"/>
    <sheet name="7" sheetId="54" r:id="rId11"/>
    <sheet name="8" sheetId="9" r:id="rId12"/>
    <sheet name="9" sheetId="18" r:id="rId13"/>
    <sheet name="10" sheetId="17" r:id="rId14"/>
    <sheet name="11" sheetId="11" r:id="rId15"/>
    <sheet name="12" sheetId="19" r:id="rId16"/>
    <sheet name="F-A.2009" sheetId="24" r:id="rId17"/>
    <sheet name="A-P.2009" sheetId="26" r:id="rId18"/>
    <sheet name="C-P.2009" sheetId="28" r:id="rId19"/>
    <sheet name="F-A.2010" sheetId="25" r:id="rId20"/>
    <sheet name="A-P.2010" sheetId="27" r:id="rId21"/>
    <sheet name="C-P.2010" sheetId="29" r:id="rId22"/>
    <sheet name="agentes 2011" sheetId="30" r:id="rId23"/>
    <sheet name="agentes 2012" sheetId="31" r:id="rId24"/>
    <sheet name="F-A.2009 (2)" sheetId="33" r:id="rId25"/>
    <sheet name="A-P.2009 (2)" sheetId="34" r:id="rId26"/>
    <sheet name="C-P.2009 (2)" sheetId="35" r:id="rId27"/>
    <sheet name="F-A.2010 (2)" sheetId="36" r:id="rId28"/>
    <sheet name="A-P.2010 (2)" sheetId="37" r:id="rId29"/>
    <sheet name="C-P.2010 (2)" sheetId="38" r:id="rId30"/>
    <sheet name="agentes 2011 (2)" sheetId="39" r:id="rId31"/>
    <sheet name="agentes 2012 (2)" sheetId="40" r:id="rId32"/>
    <sheet name="estimaciones 2011 y 2012" sheetId="55" r:id="rId33"/>
  </sheets>
  <externalReferences>
    <externalReference r:id="rId34"/>
    <externalReference r:id="rId35"/>
    <externalReference r:id="rId36"/>
    <externalReference r:id="rId37"/>
    <externalReference r:id="rId38"/>
    <externalReference r:id="rId39"/>
  </externalReferences>
  <definedNames>
    <definedName name="_ftn1_10">'[1]Udelar 08'!#REF!</definedName>
    <definedName name="_ftn2" localSheetId="1">'Resumen ejecutivo'!$A$21</definedName>
    <definedName name="_ftn3" localSheetId="1">'Resumen ejecutivo'!$A$22</definedName>
    <definedName name="_ftn4" localSheetId="1">'Resumen ejecutivo'!$A$23</definedName>
    <definedName name="_ftnref1_10">'[1]Udelar 08'!#REF!</definedName>
    <definedName name="_ftnref2" localSheetId="1">'Resumen ejecutivo'!$A$10</definedName>
    <definedName name="_ftnref3" localSheetId="1">'Resumen ejecutivo'!$A$12</definedName>
    <definedName name="_ftnref4" localSheetId="1">'Resumen ejecutivo'!$A$13</definedName>
    <definedName name="_Toc380497044" localSheetId="13">'10'!$K$30</definedName>
    <definedName name="_Toc380497098" localSheetId="5">'2'!$A$1</definedName>
    <definedName name="_Toc380497099" localSheetId="5">'2'!$A$16</definedName>
    <definedName name="_Toc380497102" localSheetId="15">'12'!$I$110</definedName>
    <definedName name="_Toc382495642" localSheetId="0">Indice!#REF!</definedName>
    <definedName name="_Toc404358241" localSheetId="0">Indice!$B$28</definedName>
    <definedName name="_Toc404358243" localSheetId="7">'4'!$L$15</definedName>
    <definedName name="_Toc404358244" localSheetId="0">Indice!$B$32</definedName>
    <definedName name="_Toc404608716" localSheetId="15">'12'!$I$110</definedName>
    <definedName name="_Toc404608717" localSheetId="0">Indice!$B$22</definedName>
    <definedName name="_Toc404608724" localSheetId="9">'6'!$M$14</definedName>
    <definedName name="_Toc404608725" localSheetId="10">'7'!$B$117</definedName>
    <definedName name="_Toc404608726" localSheetId="10">'7'!$J$117</definedName>
    <definedName name="_Toc404608729" localSheetId="0">Indice!$B$36</definedName>
    <definedName name="_Toc404608731" localSheetId="15">'12'!$O$38</definedName>
    <definedName name="_Toc404608732" localSheetId="15">'12'!$O$60</definedName>
    <definedName name="_Toc404616623" localSheetId="11">'8'!$H$32</definedName>
    <definedName name="_Toc413334490" localSheetId="2">Siglas!$A$1</definedName>
    <definedName name="ARA_Threshold">#REF!</definedName>
    <definedName name="AS2DocOpenMode" hidden="1">"AS2DocumentEdit"</definedName>
    <definedName name="departamento1_6">NA()</definedName>
    <definedName name="fecha1_6">NA()</definedName>
    <definedName name="fecha2_6">NA()</definedName>
    <definedName name="institucion1_6">NA()</definedName>
  </definedNames>
  <calcPr calcId="144525"/>
  <fileRecoveryPr autoRecover="0"/>
</workbook>
</file>

<file path=xl/calcChain.xml><?xml version="1.0" encoding="utf-8"?>
<calcChain xmlns="http://schemas.openxmlformats.org/spreadsheetml/2006/main">
  <c r="G8" i="40" l="1"/>
  <c r="G9" i="40"/>
  <c r="G10" i="40"/>
  <c r="G11" i="40"/>
  <c r="G12" i="40"/>
  <c r="G13" i="40"/>
  <c r="G14" i="40"/>
  <c r="G15" i="40"/>
  <c r="G16" i="40"/>
  <c r="G17" i="40"/>
  <c r="G18" i="40"/>
  <c r="G19" i="40"/>
  <c r="G20" i="40"/>
  <c r="G21" i="40"/>
  <c r="G22" i="40"/>
  <c r="G23" i="40"/>
  <c r="G24" i="40"/>
  <c r="G25" i="40"/>
  <c r="G26" i="40"/>
  <c r="G27" i="40"/>
  <c r="G28" i="40"/>
  <c r="G29" i="40"/>
  <c r="G30" i="40"/>
  <c r="G31" i="40"/>
  <c r="G32" i="40"/>
  <c r="G33" i="40"/>
  <c r="G34" i="40"/>
  <c r="G35" i="40"/>
  <c r="G36" i="40"/>
  <c r="G37" i="40"/>
  <c r="G38" i="40"/>
  <c r="G39" i="40"/>
  <c r="G40" i="40"/>
  <c r="G41" i="40"/>
  <c r="G42" i="40"/>
  <c r="G43" i="40"/>
  <c r="G7" i="40"/>
  <c r="G8" i="39"/>
  <c r="G9" i="39"/>
  <c r="G10" i="39"/>
  <c r="G11" i="39"/>
  <c r="G12" i="39"/>
  <c r="G13" i="39"/>
  <c r="G14" i="39"/>
  <c r="G15" i="39"/>
  <c r="G16" i="39"/>
  <c r="G17" i="39"/>
  <c r="G18" i="39"/>
  <c r="G19" i="39"/>
  <c r="G20" i="39"/>
  <c r="G21" i="39"/>
  <c r="G22" i="39"/>
  <c r="G23" i="39"/>
  <c r="G24" i="39"/>
  <c r="G25" i="39"/>
  <c r="G26" i="39"/>
  <c r="G27" i="39"/>
  <c r="G28" i="39"/>
  <c r="G29" i="39"/>
  <c r="G30" i="39"/>
  <c r="G31" i="39"/>
  <c r="G32" i="39"/>
  <c r="G33" i="39"/>
  <c r="G34" i="39"/>
  <c r="G35" i="39"/>
  <c r="G36" i="39"/>
  <c r="G37" i="39"/>
  <c r="G38" i="39"/>
  <c r="G39" i="39"/>
  <c r="G40" i="39"/>
  <c r="G41" i="39"/>
  <c r="G42" i="39"/>
  <c r="G43" i="39"/>
  <c r="G7" i="39"/>
  <c r="G26" i="31" l="1"/>
  <c r="G7" i="31" s="1"/>
  <c r="G26" i="30"/>
  <c r="G33" i="31" l="1"/>
  <c r="G41" i="31"/>
  <c r="G37" i="31"/>
  <c r="G34" i="31"/>
  <c r="G22" i="31"/>
  <c r="G20" i="31"/>
  <c r="G17" i="31"/>
  <c r="G13" i="31"/>
  <c r="G9" i="31" s="1"/>
  <c r="G8" i="31" s="1"/>
  <c r="G10" i="31"/>
  <c r="G34" i="30"/>
  <c r="G37" i="30"/>
  <c r="G41" i="30"/>
  <c r="G22" i="30"/>
  <c r="G20" i="30"/>
  <c r="G17" i="30"/>
  <c r="G13" i="30"/>
  <c r="G10" i="30"/>
  <c r="E30" i="9"/>
  <c r="F30" i="9"/>
  <c r="F28" i="9"/>
  <c r="K28" i="9" s="1"/>
  <c r="F27" i="9"/>
  <c r="K27" i="9" s="1"/>
  <c r="F26" i="9"/>
  <c r="K26" i="9" s="1"/>
  <c r="F25" i="9"/>
  <c r="K25" i="9" s="1"/>
  <c r="F24" i="9"/>
  <c r="K24" i="9" s="1"/>
  <c r="F23" i="9"/>
  <c r="F21" i="9"/>
  <c r="K21" i="9" s="1"/>
  <c r="F20" i="9"/>
  <c r="K20" i="9" s="1"/>
  <c r="F19" i="9"/>
  <c r="K19" i="9" s="1"/>
  <c r="F18" i="9"/>
  <c r="K18" i="9" s="1"/>
  <c r="F16" i="9"/>
  <c r="K16" i="9" s="1"/>
  <c r="F15" i="9"/>
  <c r="K15" i="9" s="1"/>
  <c r="F14" i="9"/>
  <c r="K14" i="9" s="1"/>
  <c r="F13" i="9"/>
  <c r="K13" i="9" s="1"/>
  <c r="F12" i="9"/>
  <c r="K12" i="9" s="1"/>
  <c r="F11" i="9"/>
  <c r="K11" i="9" s="1"/>
  <c r="F10" i="9"/>
  <c r="K10" i="9" s="1"/>
  <c r="F9" i="9"/>
  <c r="K9" i="9" s="1"/>
  <c r="F8" i="9"/>
  <c r="K8" i="9" s="1"/>
  <c r="F6" i="9"/>
  <c r="K6" i="9" s="1"/>
  <c r="F5" i="9"/>
  <c r="F4" i="9"/>
  <c r="K4" i="9" s="1"/>
  <c r="G33" i="30" l="1"/>
  <c r="G9" i="30"/>
  <c r="G8" i="30" s="1"/>
  <c r="G7" i="30" s="1"/>
  <c r="G43" i="31"/>
  <c r="F29" i="9"/>
  <c r="K23" i="9"/>
  <c r="K5" i="9"/>
  <c r="B5" i="54"/>
  <c r="D6" i="54"/>
  <c r="E6" i="54"/>
  <c r="G88" i="54"/>
  <c r="C88" i="54"/>
  <c r="B88" i="54"/>
  <c r="G43" i="30" l="1"/>
  <c r="F88" i="54"/>
  <c r="E88" i="54"/>
  <c r="D88" i="54"/>
  <c r="L72" i="54"/>
  <c r="M72" i="54"/>
  <c r="N72" i="54"/>
  <c r="O72" i="54"/>
  <c r="P72" i="54"/>
  <c r="A27" i="54" l="1"/>
  <c r="A28" i="54"/>
  <c r="A26" i="54"/>
  <c r="H29" i="54"/>
  <c r="F28" i="1" l="1"/>
  <c r="F29" i="1"/>
  <c r="C4" i="2"/>
  <c r="C6" i="2"/>
  <c r="C7" i="2"/>
  <c r="E3" i="1"/>
  <c r="C3" i="2" s="1"/>
  <c r="J47" i="19"/>
  <c r="J62" i="19"/>
  <c r="J77" i="19"/>
  <c r="J92" i="19"/>
  <c r="J107" i="19"/>
  <c r="J105" i="19"/>
  <c r="J104" i="19"/>
  <c r="J103" i="19"/>
  <c r="J90" i="19"/>
  <c r="J89" i="19"/>
  <c r="J88" i="19"/>
  <c r="J75" i="19"/>
  <c r="J74" i="19"/>
  <c r="J73" i="19"/>
  <c r="J60" i="19"/>
  <c r="J59" i="19"/>
  <c r="J58" i="19"/>
  <c r="J44" i="19"/>
  <c r="J45" i="19"/>
  <c r="J43" i="19"/>
  <c r="O33" i="19"/>
  <c r="N33" i="19"/>
  <c r="M33" i="19"/>
  <c r="L33" i="19"/>
  <c r="K33" i="19"/>
  <c r="J33" i="19"/>
  <c r="O15" i="19"/>
  <c r="N15" i="19"/>
  <c r="M15" i="19"/>
  <c r="L15" i="19"/>
  <c r="K15" i="19"/>
  <c r="J15" i="19"/>
  <c r="M31" i="19"/>
  <c r="L31" i="19"/>
  <c r="K31" i="19"/>
  <c r="J31" i="19"/>
  <c r="M30" i="19"/>
  <c r="L30" i="19"/>
  <c r="K30" i="19"/>
  <c r="J30" i="19"/>
  <c r="M29" i="19"/>
  <c r="L29" i="19"/>
  <c r="K29" i="19"/>
  <c r="J29" i="19"/>
  <c r="M28" i="19"/>
  <c r="L28" i="19"/>
  <c r="L32" i="19" s="1"/>
  <c r="K28" i="19"/>
  <c r="K32" i="19" s="1"/>
  <c r="J28" i="19"/>
  <c r="M26" i="19"/>
  <c r="L26" i="19"/>
  <c r="K26" i="19"/>
  <c r="J26" i="19"/>
  <c r="M25" i="19"/>
  <c r="L25" i="19"/>
  <c r="K25" i="19"/>
  <c r="J25" i="19"/>
  <c r="M24" i="19"/>
  <c r="L24" i="19"/>
  <c r="K24" i="19"/>
  <c r="J24" i="19"/>
  <c r="M23" i="19"/>
  <c r="L23" i="19"/>
  <c r="K23" i="19"/>
  <c r="J23" i="19"/>
  <c r="M22" i="19"/>
  <c r="M27" i="19" s="1"/>
  <c r="L22" i="19"/>
  <c r="K22" i="19"/>
  <c r="J22" i="19"/>
  <c r="J27" i="19" s="1"/>
  <c r="J101" i="19"/>
  <c r="J100" i="19"/>
  <c r="J99" i="19"/>
  <c r="J98" i="19"/>
  <c r="J97" i="19"/>
  <c r="J86" i="19"/>
  <c r="J85" i="19"/>
  <c r="J84" i="19"/>
  <c r="J83" i="19"/>
  <c r="J82" i="19"/>
  <c r="J71" i="19"/>
  <c r="J70" i="19"/>
  <c r="J69" i="19"/>
  <c r="J68" i="19"/>
  <c r="J67" i="19"/>
  <c r="J56" i="19"/>
  <c r="J55" i="19"/>
  <c r="J54" i="19"/>
  <c r="J53" i="19"/>
  <c r="J52" i="19"/>
  <c r="J40" i="19"/>
  <c r="J41" i="19"/>
  <c r="M13" i="19"/>
  <c r="L13" i="19"/>
  <c r="K13" i="19"/>
  <c r="J13" i="19"/>
  <c r="M12" i="19"/>
  <c r="L12" i="19"/>
  <c r="K12" i="19"/>
  <c r="J12" i="19"/>
  <c r="M11" i="19"/>
  <c r="L11" i="19"/>
  <c r="K11" i="19"/>
  <c r="J11" i="19"/>
  <c r="M10" i="19"/>
  <c r="M14" i="19" s="1"/>
  <c r="L10" i="19"/>
  <c r="L14" i="19" s="1"/>
  <c r="K10" i="19"/>
  <c r="K14" i="19" s="1"/>
  <c r="J10" i="19"/>
  <c r="J14" i="19" s="1"/>
  <c r="K4" i="19"/>
  <c r="L4" i="19"/>
  <c r="M4" i="19"/>
  <c r="K5" i="19"/>
  <c r="L5" i="19"/>
  <c r="M5" i="19"/>
  <c r="K6" i="19"/>
  <c r="L6" i="19"/>
  <c r="M6" i="19"/>
  <c r="K7" i="19"/>
  <c r="L7" i="19"/>
  <c r="M7" i="19"/>
  <c r="K8" i="19"/>
  <c r="L8" i="19"/>
  <c r="M8" i="19"/>
  <c r="J5" i="19"/>
  <c r="J6" i="19"/>
  <c r="J7" i="19"/>
  <c r="J8" i="19"/>
  <c r="J4" i="19"/>
  <c r="J46" i="19" l="1"/>
  <c r="J91" i="19"/>
  <c r="C5" i="2"/>
  <c r="J76" i="19"/>
  <c r="K27" i="19"/>
  <c r="K34" i="19" s="1"/>
  <c r="L27" i="19"/>
  <c r="L34" i="19" s="1"/>
  <c r="J61" i="19"/>
  <c r="J106" i="19"/>
  <c r="M32" i="19"/>
  <c r="M34" i="19" s="1"/>
  <c r="J32" i="19"/>
  <c r="J34" i="19" s="1"/>
  <c r="J57" i="19"/>
  <c r="J72" i="19"/>
  <c r="J87" i="19"/>
  <c r="J102" i="19"/>
  <c r="J108" i="19" l="1"/>
  <c r="J63" i="19"/>
  <c r="J93" i="19"/>
  <c r="J78" i="19"/>
  <c r="S5" i="17" l="1"/>
  <c r="S6" i="17"/>
  <c r="S7" i="17"/>
  <c r="S8" i="17"/>
  <c r="S9" i="17"/>
  <c r="S10" i="17"/>
  <c r="S25" i="17" s="1"/>
  <c r="S11" i="17"/>
  <c r="S12" i="17"/>
  <c r="S13" i="17"/>
  <c r="S14" i="17"/>
  <c r="S15" i="17"/>
  <c r="S16" i="17"/>
  <c r="S17" i="17"/>
  <c r="S18" i="17"/>
  <c r="S19" i="17"/>
  <c r="S20" i="17"/>
  <c r="S26" i="17" s="1"/>
  <c r="S21" i="17"/>
  <c r="S4" i="17"/>
  <c r="R5" i="17"/>
  <c r="R6" i="17"/>
  <c r="R7" i="17"/>
  <c r="R8" i="17"/>
  <c r="R9" i="17"/>
  <c r="R10" i="17"/>
  <c r="R25" i="17" s="1"/>
  <c r="R11" i="17"/>
  <c r="R12" i="17"/>
  <c r="R13" i="17"/>
  <c r="R14" i="17"/>
  <c r="R15" i="17"/>
  <c r="R16" i="17"/>
  <c r="R17" i="17"/>
  <c r="R18" i="17"/>
  <c r="R19" i="17"/>
  <c r="R20" i="17"/>
  <c r="R26" i="17" s="1"/>
  <c r="R21" i="17"/>
  <c r="R4" i="17"/>
  <c r="Q14" i="17"/>
  <c r="P14" i="17"/>
  <c r="P4" i="17"/>
  <c r="L6" i="17"/>
  <c r="M6" i="17"/>
  <c r="N6" i="17"/>
  <c r="O6" i="17"/>
  <c r="L7" i="17"/>
  <c r="M7" i="17"/>
  <c r="N7" i="17"/>
  <c r="O7" i="17"/>
  <c r="L8" i="17"/>
  <c r="M8" i="17"/>
  <c r="N8" i="17"/>
  <c r="O8" i="17"/>
  <c r="L9" i="17"/>
  <c r="M9" i="17"/>
  <c r="N9" i="17"/>
  <c r="O9" i="17"/>
  <c r="L10" i="17"/>
  <c r="L25" i="17" s="1"/>
  <c r="M10" i="17"/>
  <c r="M25" i="17" s="1"/>
  <c r="N10" i="17"/>
  <c r="N25" i="17" s="1"/>
  <c r="O10" i="17"/>
  <c r="O25" i="17" s="1"/>
  <c r="L11" i="17"/>
  <c r="M11" i="17"/>
  <c r="N11" i="17"/>
  <c r="O11" i="17"/>
  <c r="L12" i="17"/>
  <c r="M12" i="17"/>
  <c r="N12" i="17"/>
  <c r="O12" i="17"/>
  <c r="L13" i="17"/>
  <c r="M13" i="17"/>
  <c r="N13" i="17"/>
  <c r="O13" i="17"/>
  <c r="L14" i="17"/>
  <c r="M14" i="17"/>
  <c r="N14" i="17"/>
  <c r="O14" i="17"/>
  <c r="L15" i="17"/>
  <c r="M15" i="17"/>
  <c r="N15" i="17"/>
  <c r="O15" i="17"/>
  <c r="L16" i="17"/>
  <c r="M16" i="17"/>
  <c r="N16" i="17"/>
  <c r="O16" i="17"/>
  <c r="L17" i="17"/>
  <c r="M17" i="17"/>
  <c r="N17" i="17"/>
  <c r="O17" i="17"/>
  <c r="L18" i="17"/>
  <c r="M18" i="17"/>
  <c r="N18" i="17"/>
  <c r="O18" i="17"/>
  <c r="L19" i="17"/>
  <c r="M19" i="17"/>
  <c r="N19" i="17"/>
  <c r="O19" i="17"/>
  <c r="L20" i="17"/>
  <c r="L26" i="17" s="1"/>
  <c r="M20" i="17"/>
  <c r="M26" i="17" s="1"/>
  <c r="N20" i="17"/>
  <c r="N26" i="17" s="1"/>
  <c r="O20" i="17"/>
  <c r="O26" i="17" s="1"/>
  <c r="L21" i="17"/>
  <c r="M21" i="17"/>
  <c r="N21" i="17"/>
  <c r="O21" i="17"/>
  <c r="M5" i="17"/>
  <c r="N5" i="17"/>
  <c r="O5" i="17"/>
  <c r="L5" i="17"/>
  <c r="L22" i="17" s="1"/>
  <c r="F4" i="17"/>
  <c r="G4" i="17"/>
  <c r="Q4" i="17" s="1"/>
  <c r="N22" i="17" l="1"/>
  <c r="R22" i="17"/>
  <c r="S22" i="17"/>
  <c r="R27" i="17"/>
  <c r="O22" i="17"/>
  <c r="M22" i="17"/>
  <c r="S27" i="17"/>
  <c r="L27" i="17"/>
  <c r="O27" i="17"/>
  <c r="N27" i="17"/>
  <c r="M27" i="17"/>
  <c r="I23" i="11"/>
  <c r="I24" i="11"/>
  <c r="I25" i="11"/>
  <c r="I26" i="11"/>
  <c r="I27" i="11"/>
  <c r="I22" i="11"/>
  <c r="H22" i="11"/>
  <c r="H23" i="11"/>
  <c r="H24" i="11"/>
  <c r="H25" i="11"/>
  <c r="H26" i="11"/>
  <c r="H27" i="11"/>
  <c r="I5" i="9"/>
  <c r="I6" i="9"/>
  <c r="I7" i="9"/>
  <c r="I8" i="9"/>
  <c r="I9" i="9"/>
  <c r="I10" i="9"/>
  <c r="I11" i="9"/>
  <c r="I12" i="9"/>
  <c r="I13" i="9"/>
  <c r="I14" i="9"/>
  <c r="I15" i="9"/>
  <c r="I16" i="9"/>
  <c r="I17" i="9"/>
  <c r="I18" i="9"/>
  <c r="I19" i="9"/>
  <c r="I20" i="9"/>
  <c r="I21" i="9"/>
  <c r="I23" i="9"/>
  <c r="I24" i="9"/>
  <c r="I25" i="9"/>
  <c r="I26" i="9"/>
  <c r="I27" i="9"/>
  <c r="I28" i="9"/>
  <c r="I4" i="9"/>
  <c r="P5" i="13"/>
  <c r="Q5" i="13"/>
  <c r="R5" i="13"/>
  <c r="S5" i="13"/>
  <c r="P6" i="13"/>
  <c r="Q6" i="13"/>
  <c r="R6" i="13"/>
  <c r="S6" i="13"/>
  <c r="P7" i="13"/>
  <c r="Q7" i="13"/>
  <c r="R7" i="13"/>
  <c r="S7" i="13"/>
  <c r="P8" i="13"/>
  <c r="Q8" i="13"/>
  <c r="R8" i="13"/>
  <c r="S8" i="13"/>
  <c r="P9" i="13"/>
  <c r="Q9" i="13"/>
  <c r="R9" i="13"/>
  <c r="S9" i="13"/>
  <c r="P10" i="13"/>
  <c r="Q10" i="13"/>
  <c r="R10" i="13"/>
  <c r="S10" i="13"/>
  <c r="S4" i="13"/>
  <c r="R4" i="13"/>
  <c r="Q4" i="13"/>
  <c r="P4" i="13"/>
  <c r="O4" i="13"/>
  <c r="L5" i="13"/>
  <c r="M5" i="13"/>
  <c r="N5" i="13"/>
  <c r="O5" i="13"/>
  <c r="L6" i="13"/>
  <c r="M6" i="13"/>
  <c r="N6" i="13"/>
  <c r="O6" i="13"/>
  <c r="L7" i="13"/>
  <c r="M7" i="13"/>
  <c r="N7" i="13"/>
  <c r="O7" i="13"/>
  <c r="L8" i="13"/>
  <c r="M8" i="13"/>
  <c r="N8" i="13"/>
  <c r="O8" i="13"/>
  <c r="L9" i="13"/>
  <c r="M9" i="13"/>
  <c r="N9" i="13"/>
  <c r="O9" i="13"/>
  <c r="L10" i="13"/>
  <c r="M10" i="13"/>
  <c r="N10" i="13"/>
  <c r="O10" i="13"/>
  <c r="M4" i="13"/>
  <c r="N4" i="13"/>
  <c r="L4" i="13"/>
  <c r="P5" i="15"/>
  <c r="Q5" i="15"/>
  <c r="R5" i="15"/>
  <c r="S5" i="15"/>
  <c r="P6" i="15"/>
  <c r="Q6" i="15"/>
  <c r="R6" i="15"/>
  <c r="S6" i="15"/>
  <c r="P7" i="15"/>
  <c r="Q7" i="15"/>
  <c r="R7" i="15"/>
  <c r="S7" i="15"/>
  <c r="P8" i="15"/>
  <c r="Q8" i="15"/>
  <c r="R8" i="15"/>
  <c r="S8" i="15"/>
  <c r="P9" i="15"/>
  <c r="Q9" i="15"/>
  <c r="R9" i="15"/>
  <c r="S9" i="15"/>
  <c r="P10" i="15"/>
  <c r="Q10" i="15"/>
  <c r="R10" i="15"/>
  <c r="S10" i="15"/>
  <c r="P11" i="15"/>
  <c r="Q11" i="15"/>
  <c r="R11" i="15"/>
  <c r="S11" i="15"/>
  <c r="S4" i="15"/>
  <c r="R4" i="15"/>
  <c r="Q4" i="15"/>
  <c r="P4" i="15"/>
  <c r="O4" i="15"/>
  <c r="L5" i="15"/>
  <c r="M5" i="15"/>
  <c r="N5" i="15"/>
  <c r="O5" i="15"/>
  <c r="L6" i="15"/>
  <c r="M6" i="15"/>
  <c r="N6" i="15"/>
  <c r="O6" i="15"/>
  <c r="L7" i="15"/>
  <c r="M7" i="15"/>
  <c r="N7" i="15"/>
  <c r="O7" i="15"/>
  <c r="L8" i="15"/>
  <c r="M8" i="15"/>
  <c r="N8" i="15"/>
  <c r="O8" i="15"/>
  <c r="L9" i="15"/>
  <c r="M9" i="15"/>
  <c r="N9" i="15"/>
  <c r="O9" i="15"/>
  <c r="L10" i="15"/>
  <c r="M10" i="15"/>
  <c r="N10" i="15"/>
  <c r="O10" i="15"/>
  <c r="L11" i="15"/>
  <c r="M11" i="15"/>
  <c r="N11" i="15"/>
  <c r="O11" i="15"/>
  <c r="M4" i="15"/>
  <c r="N4" i="15"/>
  <c r="L4" i="15"/>
  <c r="I22" i="9" l="1"/>
  <c r="L39" i="6"/>
  <c r="M39" i="6"/>
  <c r="N39" i="6"/>
  <c r="O39" i="6"/>
  <c r="L40" i="6"/>
  <c r="M40" i="6"/>
  <c r="N40" i="6"/>
  <c r="O40" i="6"/>
  <c r="L41" i="6"/>
  <c r="M41" i="6"/>
  <c r="N41" i="6"/>
  <c r="O41" i="6"/>
  <c r="L42" i="6"/>
  <c r="M42" i="6"/>
  <c r="N42" i="6"/>
  <c r="O42" i="6"/>
  <c r="O38" i="6"/>
  <c r="N38" i="6"/>
  <c r="M38" i="6"/>
  <c r="L38" i="6"/>
  <c r="L3" i="6"/>
  <c r="L4" i="6"/>
  <c r="M4" i="6"/>
  <c r="N4" i="6"/>
  <c r="O4" i="6"/>
  <c r="L5" i="6"/>
  <c r="M5" i="6"/>
  <c r="N5" i="6"/>
  <c r="O5" i="6"/>
  <c r="M3" i="6"/>
  <c r="N3" i="6"/>
  <c r="O3" i="6"/>
  <c r="L6" i="45"/>
  <c r="M6" i="45"/>
  <c r="N6" i="45"/>
  <c r="O6" i="45"/>
  <c r="L8" i="45"/>
  <c r="M8" i="45"/>
  <c r="N8" i="45"/>
  <c r="F4" i="45"/>
  <c r="P4" i="45" s="1"/>
  <c r="L6" i="6" l="1"/>
  <c r="O6" i="6"/>
  <c r="N6" i="6"/>
  <c r="M6" i="6"/>
  <c r="K7" i="1" l="1"/>
  <c r="D15" i="57"/>
  <c r="E15" i="57"/>
  <c r="B15" i="57"/>
  <c r="F3" i="57"/>
  <c r="F15" i="57" s="1"/>
  <c r="G3" i="57"/>
  <c r="G15" i="57" s="1"/>
  <c r="H3" i="57"/>
  <c r="H15" i="57" s="1"/>
  <c r="I3" i="57"/>
  <c r="I15" i="57" s="1"/>
  <c r="J3" i="57"/>
  <c r="J15" i="57" s="1"/>
  <c r="K3" i="57"/>
  <c r="K15" i="57" s="1"/>
  <c r="L3" i="57"/>
  <c r="L15" i="57" s="1"/>
  <c r="M3" i="57"/>
  <c r="M15" i="57" s="1"/>
  <c r="N3" i="57"/>
  <c r="N15" i="57" s="1"/>
  <c r="O3" i="57"/>
  <c r="O15" i="57" s="1"/>
  <c r="P3" i="57"/>
  <c r="P15" i="57" s="1"/>
  <c r="Q3" i="57"/>
  <c r="Q15" i="57" s="1"/>
  <c r="R3" i="57"/>
  <c r="R15" i="57" s="1"/>
  <c r="S3" i="57"/>
  <c r="S15" i="57" s="1"/>
  <c r="T3" i="57"/>
  <c r="T15" i="57" s="1"/>
  <c r="U3" i="57"/>
  <c r="U15" i="57" s="1"/>
  <c r="V3" i="57"/>
  <c r="V15" i="57" s="1"/>
  <c r="W3" i="57"/>
  <c r="W15" i="57" s="1"/>
  <c r="X3" i="57"/>
  <c r="X15" i="57" s="1"/>
  <c r="Y3" i="57"/>
  <c r="Y15" i="57" s="1"/>
  <c r="Z3" i="57"/>
  <c r="Z15" i="57" s="1"/>
  <c r="AA3" i="57"/>
  <c r="AA15" i="57" s="1"/>
  <c r="AB3" i="57"/>
  <c r="AB15" i="57" s="1"/>
  <c r="AC3" i="57"/>
  <c r="AC15" i="57" s="1"/>
  <c r="AD3" i="57"/>
  <c r="AD15" i="57" s="1"/>
  <c r="AE3" i="57"/>
  <c r="AE15" i="57" s="1"/>
  <c r="AF3" i="57"/>
  <c r="AF15" i="57" s="1"/>
  <c r="AG3" i="57"/>
  <c r="AG15" i="57" s="1"/>
  <c r="AH3" i="57"/>
  <c r="AH15" i="57" s="1"/>
  <c r="AI3" i="57"/>
  <c r="AI15" i="57" s="1"/>
  <c r="AJ3" i="57"/>
  <c r="AJ15" i="57" s="1"/>
  <c r="AK3" i="57"/>
  <c r="AK15" i="57" s="1"/>
  <c r="AL3" i="57"/>
  <c r="AL15" i="57" s="1"/>
  <c r="AM3" i="57"/>
  <c r="AM15" i="57" s="1"/>
  <c r="AN3" i="57"/>
  <c r="AN15" i="57" s="1"/>
  <c r="AO3" i="57"/>
  <c r="AO15" i="57" s="1"/>
  <c r="AP3" i="57"/>
  <c r="AP15" i="57" s="1"/>
  <c r="AQ3" i="57"/>
  <c r="AQ15" i="57" s="1"/>
  <c r="AR3" i="57"/>
  <c r="AR15" i="57" s="1"/>
  <c r="AS3" i="57"/>
  <c r="AS15" i="57" s="1"/>
  <c r="AT3" i="57"/>
  <c r="AT15" i="57" s="1"/>
  <c r="AU3" i="57"/>
  <c r="AU15" i="57" s="1"/>
  <c r="AV3" i="57"/>
  <c r="AV15" i="57" s="1"/>
  <c r="AW3" i="57"/>
  <c r="AW15" i="57" s="1"/>
  <c r="AX3" i="57"/>
  <c r="AX15" i="57" s="1"/>
  <c r="AY3" i="57"/>
  <c r="AY15" i="57" s="1"/>
  <c r="AZ3" i="57"/>
  <c r="AZ15" i="57" s="1"/>
  <c r="BA3" i="57"/>
  <c r="BA15" i="57" s="1"/>
  <c r="BB3" i="57"/>
  <c r="BB15" i="57" s="1"/>
  <c r="BC3" i="57"/>
  <c r="BC15" i="57" s="1"/>
  <c r="BD3" i="57"/>
  <c r="BD15" i="57" s="1"/>
  <c r="BE3" i="57"/>
  <c r="BE15" i="57" s="1"/>
  <c r="BF3" i="57"/>
  <c r="BF15" i="57" s="1"/>
  <c r="BG3" i="57"/>
  <c r="BG15" i="57" s="1"/>
  <c r="BH3" i="57"/>
  <c r="BH15" i="57" s="1"/>
  <c r="BI3" i="57"/>
  <c r="BI15" i="57" s="1"/>
  <c r="BJ3" i="57"/>
  <c r="BJ15" i="57" s="1"/>
  <c r="BK3" i="57"/>
  <c r="BK15" i="57" s="1"/>
  <c r="BL3" i="57"/>
  <c r="BL15" i="57" s="1"/>
  <c r="BM3" i="57"/>
  <c r="BM15" i="57" s="1"/>
  <c r="BN3" i="57"/>
  <c r="BN15" i="57" s="1"/>
  <c r="BO3" i="57"/>
  <c r="BO15" i="57" s="1"/>
  <c r="BP3" i="57"/>
  <c r="BP15" i="57" s="1"/>
  <c r="BQ3" i="57"/>
  <c r="BQ15" i="57" s="1"/>
  <c r="BR3" i="57"/>
  <c r="BR15" i="57" s="1"/>
  <c r="BS3" i="57"/>
  <c r="BS15" i="57" s="1"/>
  <c r="BT3" i="57"/>
  <c r="BT15" i="57" s="1"/>
  <c r="BU3" i="57"/>
  <c r="BU15" i="57" s="1"/>
  <c r="BV3" i="57"/>
  <c r="BV15" i="57" s="1"/>
  <c r="BW3" i="57"/>
  <c r="BW15" i="57" s="1"/>
  <c r="BX3" i="57"/>
  <c r="BX15" i="57" s="1"/>
  <c r="BY3" i="57"/>
  <c r="BY15" i="57" s="1"/>
  <c r="BZ3" i="57"/>
  <c r="BZ15" i="57" s="1"/>
  <c r="CA3" i="57"/>
  <c r="CA15" i="57" s="1"/>
  <c r="CB3" i="57"/>
  <c r="CB15" i="57" s="1"/>
  <c r="CC3" i="57"/>
  <c r="CC15" i="57" s="1"/>
  <c r="CD3" i="57"/>
  <c r="CD15" i="57" s="1"/>
  <c r="CE3" i="57"/>
  <c r="CE15" i="57" s="1"/>
  <c r="CF3" i="57"/>
  <c r="CF15" i="57" s="1"/>
  <c r="CG3" i="57"/>
  <c r="CG15" i="57" s="1"/>
  <c r="CH3" i="57"/>
  <c r="CH15" i="57" s="1"/>
  <c r="CI3" i="57"/>
  <c r="CI15" i="57" s="1"/>
  <c r="CJ3" i="57"/>
  <c r="CJ15" i="57" s="1"/>
  <c r="C3" i="57"/>
  <c r="C15" i="57" s="1"/>
  <c r="D3" i="57"/>
  <c r="E3" i="57"/>
  <c r="B3" i="57"/>
  <c r="H39" i="55" l="1"/>
  <c r="H38" i="55"/>
  <c r="H37" i="55"/>
  <c r="H36" i="55"/>
  <c r="H35" i="55"/>
  <c r="H34" i="55"/>
  <c r="H33" i="55"/>
  <c r="H29" i="55"/>
  <c r="H28" i="55"/>
  <c r="H27" i="55"/>
  <c r="H26" i="55"/>
  <c r="H25" i="55"/>
  <c r="H24" i="55"/>
  <c r="H23" i="55"/>
  <c r="H22" i="55"/>
  <c r="H21" i="55"/>
  <c r="H20" i="55"/>
  <c r="H19" i="55"/>
  <c r="H18" i="55"/>
  <c r="H17" i="55"/>
  <c r="H16" i="55"/>
  <c r="H15" i="55"/>
  <c r="H14" i="55"/>
  <c r="H13" i="55"/>
  <c r="H12" i="55"/>
  <c r="H11" i="55"/>
  <c r="H10" i="55"/>
  <c r="H9" i="55"/>
  <c r="F7" i="9"/>
  <c r="S8" i="45"/>
  <c r="E6" i="45"/>
  <c r="O8" i="45" s="1"/>
  <c r="K7" i="9" l="1"/>
  <c r="K22" i="9" s="1"/>
  <c r="F22" i="9"/>
  <c r="M5" i="18"/>
  <c r="L5" i="18"/>
  <c r="N4" i="18"/>
  <c r="M4" i="18"/>
  <c r="J4" i="18"/>
  <c r="O3" i="18"/>
  <c r="N3" i="18"/>
  <c r="L3" i="18"/>
  <c r="K3" i="18"/>
  <c r="J3" i="18"/>
  <c r="B21" i="11"/>
  <c r="C21" i="11"/>
  <c r="I21" i="11"/>
  <c r="B22" i="11"/>
  <c r="E22" i="11" s="1"/>
  <c r="C22" i="11"/>
  <c r="G22" i="11"/>
  <c r="B23" i="11"/>
  <c r="C23" i="11"/>
  <c r="E23" i="11" s="1"/>
  <c r="D23" i="11"/>
  <c r="G23" i="11"/>
  <c r="B24" i="11"/>
  <c r="C24" i="11"/>
  <c r="D24" i="11" s="1"/>
  <c r="G24" i="11"/>
  <c r="B25" i="11"/>
  <c r="C25" i="11"/>
  <c r="G25" i="11"/>
  <c r="B26" i="11"/>
  <c r="C26" i="11"/>
  <c r="G26" i="11"/>
  <c r="B27" i="11"/>
  <c r="C27" i="11"/>
  <c r="G27" i="11"/>
  <c r="K4" i="18" l="1"/>
  <c r="S4" i="18" s="1"/>
  <c r="O4" i="18"/>
  <c r="W4" i="18" s="1"/>
  <c r="L4" i="18"/>
  <c r="T4" i="18" s="1"/>
  <c r="J5" i="18"/>
  <c r="R5" i="18" s="1"/>
  <c r="N5" i="18"/>
  <c r="V5" i="18" s="1"/>
  <c r="M3" i="18"/>
  <c r="U3" i="18" s="1"/>
  <c r="K5" i="18"/>
  <c r="S5" i="18" s="1"/>
  <c r="O5" i="18"/>
  <c r="W5" i="18" s="1"/>
  <c r="D22" i="11"/>
  <c r="T3" i="18"/>
  <c r="I3" i="18"/>
  <c r="Q3" i="18" s="1"/>
  <c r="I4" i="18"/>
  <c r="Q4" i="18" s="1"/>
  <c r="I5" i="18"/>
  <c r="Q5" i="18" s="1"/>
  <c r="D26" i="11"/>
  <c r="E25" i="11"/>
  <c r="J26" i="11"/>
  <c r="D27" i="11"/>
  <c r="K23" i="11"/>
  <c r="E21" i="11"/>
  <c r="E27" i="11"/>
  <c r="E24" i="11"/>
  <c r="J27" i="11"/>
  <c r="K27" i="11"/>
  <c r="E26" i="11"/>
  <c r="D25" i="11"/>
  <c r="D21" i="11"/>
  <c r="B12" i="15"/>
  <c r="C12" i="15"/>
  <c r="D12" i="15"/>
  <c r="E12" i="15"/>
  <c r="K26" i="11" l="1"/>
  <c r="U5" i="18"/>
  <c r="V3" i="18"/>
  <c r="W3" i="18"/>
  <c r="T5" i="18"/>
  <c r="R3" i="18"/>
  <c r="V4" i="18"/>
  <c r="S3" i="18"/>
  <c r="U4" i="18"/>
  <c r="R4" i="18"/>
  <c r="J23" i="11"/>
  <c r="K24" i="11"/>
  <c r="J24" i="11"/>
  <c r="J25" i="11"/>
  <c r="K25" i="11"/>
  <c r="K22" i="11"/>
  <c r="J22" i="11"/>
  <c r="E11" i="13"/>
  <c r="D11" i="13"/>
  <c r="C11" i="13"/>
  <c r="B11" i="13"/>
  <c r="H12" i="15" l="1"/>
  <c r="I12" i="15"/>
  <c r="K9" i="13"/>
  <c r="G94" i="54"/>
  <c r="C94" i="54"/>
  <c r="D94" i="54"/>
  <c r="E94" i="54"/>
  <c r="F94" i="54"/>
  <c r="B94" i="54"/>
  <c r="H11" i="13" l="1"/>
  <c r="I11" i="13"/>
  <c r="E27" i="19"/>
  <c r="D27" i="19"/>
  <c r="C27" i="19"/>
  <c r="B27" i="19"/>
  <c r="C9" i="19"/>
  <c r="D9" i="19"/>
  <c r="E9" i="19"/>
  <c r="B9" i="19"/>
  <c r="E32" i="19"/>
  <c r="D32" i="19"/>
  <c r="C32" i="19"/>
  <c r="B32" i="19"/>
  <c r="F31" i="19"/>
  <c r="N31" i="19" s="1"/>
  <c r="G31" i="19"/>
  <c r="O31" i="19" s="1"/>
  <c r="G13" i="19"/>
  <c r="O13" i="19" s="1"/>
  <c r="F13" i="19"/>
  <c r="N13" i="19" s="1"/>
  <c r="A31" i="19"/>
  <c r="I13" i="19"/>
  <c r="Q21" i="19" s="1"/>
  <c r="G33" i="19"/>
  <c r="F33" i="19"/>
  <c r="F30" i="19"/>
  <c r="N30" i="19" s="1"/>
  <c r="F15" i="19"/>
  <c r="S12" i="15" l="1"/>
  <c r="R12" i="15"/>
  <c r="T5" i="13"/>
  <c r="O11" i="13"/>
  <c r="T7" i="13"/>
  <c r="T6" i="13"/>
  <c r="M11" i="13"/>
  <c r="T10" i="13"/>
  <c r="T4" i="13"/>
  <c r="S11" i="13"/>
  <c r="R11" i="13"/>
  <c r="T8" i="15"/>
  <c r="T5" i="15"/>
  <c r="T6" i="15"/>
  <c r="T11" i="15"/>
  <c r="T9" i="15"/>
  <c r="T10" i="15"/>
  <c r="T8" i="13"/>
  <c r="L11" i="13"/>
  <c r="N11" i="13"/>
  <c r="I31" i="19"/>
  <c r="L12" i="15" l="1"/>
  <c r="O12" i="15"/>
  <c r="T4" i="15"/>
  <c r="T7" i="15"/>
  <c r="M12" i="15"/>
  <c r="N12" i="15"/>
  <c r="T11" i="13"/>
  <c r="C86" i="54" l="1"/>
  <c r="L86" i="54" s="1"/>
  <c r="D86" i="54"/>
  <c r="M86" i="54" s="1"/>
  <c r="E86" i="54"/>
  <c r="N86" i="54" s="1"/>
  <c r="F86" i="54"/>
  <c r="O86" i="54" s="1"/>
  <c r="G86" i="54"/>
  <c r="P86" i="54" s="1"/>
  <c r="B86" i="54"/>
  <c r="K86" i="54" s="1"/>
  <c r="C76" i="54"/>
  <c r="L76" i="54" s="1"/>
  <c r="D76" i="54"/>
  <c r="M76" i="54" s="1"/>
  <c r="E76" i="54"/>
  <c r="N76" i="54" s="1"/>
  <c r="F76" i="54"/>
  <c r="O76" i="54" s="1"/>
  <c r="G76" i="54"/>
  <c r="P76" i="54" s="1"/>
  <c r="B76" i="54"/>
  <c r="K76" i="54" s="1"/>
  <c r="D9" i="37" l="1"/>
  <c r="E9" i="37"/>
  <c r="I9" i="37"/>
  <c r="O9" i="37"/>
  <c r="Q9" i="37"/>
  <c r="C10" i="37"/>
  <c r="D11" i="37"/>
  <c r="O11" i="37"/>
  <c r="E12" i="37"/>
  <c r="U12" i="37"/>
  <c r="E13" i="37"/>
  <c r="M13" i="37"/>
  <c r="Q13" i="37"/>
  <c r="O14" i="37"/>
  <c r="P15" i="37"/>
  <c r="J16" i="37"/>
  <c r="K17" i="37"/>
  <c r="R18" i="37"/>
  <c r="N19" i="37"/>
  <c r="G20" i="37"/>
  <c r="H21" i="37"/>
  <c r="Q22" i="37"/>
  <c r="L23" i="37"/>
  <c r="D25" i="37"/>
  <c r="E25" i="37"/>
  <c r="G25" i="37"/>
  <c r="H25" i="37"/>
  <c r="I25" i="37"/>
  <c r="J25" i="37"/>
  <c r="K25" i="37"/>
  <c r="L25" i="37"/>
  <c r="M25" i="37"/>
  <c r="O25" i="37"/>
  <c r="P25" i="37"/>
  <c r="Q25" i="37"/>
  <c r="R25" i="37"/>
  <c r="S25" i="37"/>
  <c r="T25" i="37"/>
  <c r="U25" i="37"/>
  <c r="I26" i="37"/>
  <c r="O26" i="37"/>
  <c r="R26" i="37"/>
  <c r="S26" i="37"/>
  <c r="V26" i="37"/>
  <c r="C27" i="37"/>
  <c r="F27" i="37"/>
  <c r="J27" i="37"/>
  <c r="K27" i="37"/>
  <c r="L27" i="37"/>
  <c r="R27" i="37"/>
  <c r="T27" i="37"/>
  <c r="W27" i="37"/>
  <c r="Q28" i="37"/>
  <c r="Q29" i="37"/>
  <c r="F30" i="37"/>
  <c r="S31" i="37"/>
  <c r="F32" i="37"/>
  <c r="G32" i="37"/>
  <c r="J32" i="37"/>
  <c r="K32" i="37"/>
  <c r="L32" i="37"/>
  <c r="R32" i="37"/>
  <c r="T32" i="37"/>
  <c r="X32" i="37"/>
  <c r="B11" i="37"/>
  <c r="B12" i="37"/>
  <c r="B13" i="37"/>
  <c r="B25" i="37"/>
  <c r="N24" i="38"/>
  <c r="N24" i="35"/>
  <c r="L33" i="37" l="1"/>
  <c r="E34" i="19" l="1"/>
  <c r="D34" i="19"/>
  <c r="C34" i="19"/>
  <c r="B34" i="19"/>
  <c r="G30" i="19"/>
  <c r="O30" i="19" s="1"/>
  <c r="C21" i="54" l="1"/>
  <c r="D21" i="54"/>
  <c r="E21" i="54"/>
  <c r="F21" i="54"/>
  <c r="G21" i="54"/>
  <c r="B21" i="54"/>
  <c r="G27" i="54" l="1"/>
  <c r="G26" i="54"/>
  <c r="G28" i="54"/>
  <c r="G29" i="54"/>
  <c r="C26" i="54"/>
  <c r="C27" i="54"/>
  <c r="C28" i="54"/>
  <c r="C29" i="54"/>
  <c r="F26" i="54"/>
  <c r="F28" i="54"/>
  <c r="F27" i="54"/>
  <c r="F29" i="54"/>
  <c r="E26" i="54"/>
  <c r="E28" i="54"/>
  <c r="E27" i="54"/>
  <c r="E29" i="54"/>
  <c r="B26" i="54"/>
  <c r="B28" i="54"/>
  <c r="B27" i="54"/>
  <c r="B29" i="54"/>
  <c r="D27" i="54"/>
  <c r="D26" i="54"/>
  <c r="D28" i="54"/>
  <c r="D29" i="54"/>
  <c r="C89" i="54"/>
  <c r="D89" i="54"/>
  <c r="E89" i="54"/>
  <c r="F89" i="54"/>
  <c r="G89" i="54"/>
  <c r="B89" i="54"/>
  <c r="B101" i="54"/>
  <c r="C101" i="54"/>
  <c r="D101" i="54"/>
  <c r="E101" i="54"/>
  <c r="F101" i="54"/>
  <c r="G101" i="54"/>
  <c r="N89" i="54" l="1"/>
  <c r="N98" i="54" s="1"/>
  <c r="E90" i="54"/>
  <c r="K89" i="54"/>
  <c r="B90" i="54"/>
  <c r="M89" i="54"/>
  <c r="D90" i="54"/>
  <c r="P89" i="54"/>
  <c r="G90" i="54"/>
  <c r="L89" i="54"/>
  <c r="C90" i="54"/>
  <c r="O89" i="54"/>
  <c r="F90" i="54"/>
  <c r="E87" i="54"/>
  <c r="J68" i="54"/>
  <c r="J69" i="54"/>
  <c r="J70" i="54"/>
  <c r="J74" i="54"/>
  <c r="J75" i="54"/>
  <c r="J76" i="54"/>
  <c r="J77" i="54"/>
  <c r="J85" i="54"/>
  <c r="J88" i="54"/>
  <c r="J89" i="54"/>
  <c r="J90" i="54"/>
  <c r="J91" i="54"/>
  <c r="J67" i="54"/>
  <c r="O84" i="54"/>
  <c r="O83" i="54"/>
  <c r="O82" i="54"/>
  <c r="O81" i="54"/>
  <c r="O73" i="54"/>
  <c r="O80" i="54"/>
  <c r="O79" i="54"/>
  <c r="P84" i="54"/>
  <c r="P83" i="54"/>
  <c r="P82" i="54"/>
  <c r="P81" i="54"/>
  <c r="P73" i="54"/>
  <c r="P80" i="54"/>
  <c r="P79" i="54"/>
  <c r="C78" i="54"/>
  <c r="L78" i="54" s="1"/>
  <c r="C79" i="54"/>
  <c r="L79" i="54" s="1"/>
  <c r="C80" i="54"/>
  <c r="L80" i="54" s="1"/>
  <c r="C73" i="54"/>
  <c r="L73" i="54" s="1"/>
  <c r="C81" i="54"/>
  <c r="L81" i="54" s="1"/>
  <c r="C82" i="54"/>
  <c r="L82" i="54" s="1"/>
  <c r="C83" i="54"/>
  <c r="L83" i="54" s="1"/>
  <c r="C84" i="54"/>
  <c r="L84" i="54" s="1"/>
  <c r="B79" i="54"/>
  <c r="K79" i="54" s="1"/>
  <c r="B80" i="54"/>
  <c r="K80" i="54" s="1"/>
  <c r="B73" i="54"/>
  <c r="K73" i="54" s="1"/>
  <c r="B81" i="54"/>
  <c r="K81" i="54" s="1"/>
  <c r="B82" i="54"/>
  <c r="K82" i="54" s="1"/>
  <c r="B83" i="54"/>
  <c r="K83" i="54" s="1"/>
  <c r="B84" i="54"/>
  <c r="K84" i="54" s="1"/>
  <c r="B78" i="54"/>
  <c r="K78" i="54" s="1"/>
  <c r="E85" i="54" l="1"/>
  <c r="N85" i="54" s="1"/>
  <c r="N87" i="54"/>
  <c r="P70" i="54"/>
  <c r="O70" i="54"/>
  <c r="P71" i="54"/>
  <c r="O71" i="54"/>
  <c r="C71" i="54"/>
  <c r="L71" i="54" s="1"/>
  <c r="B72" i="54"/>
  <c r="K72" i="54" s="1"/>
  <c r="B71" i="54"/>
  <c r="K71" i="54" s="1"/>
  <c r="E70" i="54"/>
  <c r="N70" i="54" s="1"/>
  <c r="C70" i="54"/>
  <c r="L70" i="54" s="1"/>
  <c r="B70" i="54"/>
  <c r="K70" i="54" s="1"/>
  <c r="A87" i="54"/>
  <c r="J87" i="54" s="1"/>
  <c r="A86" i="54"/>
  <c r="J86" i="54" s="1"/>
  <c r="A72" i="54"/>
  <c r="J72" i="54" s="1"/>
  <c r="A71" i="54"/>
  <c r="J71" i="54" s="1"/>
  <c r="P78" i="54" l="1"/>
  <c r="C77" i="54" l="1"/>
  <c r="E18" i="54"/>
  <c r="F77" i="54"/>
  <c r="O77" i="54" s="1"/>
  <c r="C63" i="54"/>
  <c r="C6" i="54" s="1"/>
  <c r="B63" i="54"/>
  <c r="B6" i="54" s="1"/>
  <c r="C58" i="54"/>
  <c r="C3" i="54" s="1"/>
  <c r="B58" i="54"/>
  <c r="B3" i="54" s="1"/>
  <c r="A49" i="54"/>
  <c r="A84" i="54" s="1"/>
  <c r="J84" i="54" s="1"/>
  <c r="A48" i="54"/>
  <c r="A83" i="54" s="1"/>
  <c r="J83" i="54" s="1"/>
  <c r="A47" i="54"/>
  <c r="A82" i="54" s="1"/>
  <c r="J82" i="54" s="1"/>
  <c r="A46" i="54"/>
  <c r="A81" i="54" s="1"/>
  <c r="J81" i="54" s="1"/>
  <c r="A53" i="54"/>
  <c r="A73" i="54" s="1"/>
  <c r="J73" i="54" s="1"/>
  <c r="A45" i="54"/>
  <c r="A80" i="54" s="1"/>
  <c r="J80" i="54" s="1"/>
  <c r="A44" i="54"/>
  <c r="A79" i="54" s="1"/>
  <c r="J79" i="54" s="1"/>
  <c r="A43" i="54"/>
  <c r="A78" i="54" s="1"/>
  <c r="J78" i="54" s="1"/>
  <c r="A38" i="54"/>
  <c r="B87" i="54"/>
  <c r="K87" i="54" s="1"/>
  <c r="A19" i="54"/>
  <c r="A13" i="54"/>
  <c r="L88" i="54"/>
  <c r="K88" i="54"/>
  <c r="P88" i="54"/>
  <c r="B4" i="54" l="1"/>
  <c r="C4" i="54"/>
  <c r="E3" i="54"/>
  <c r="E109" i="54"/>
  <c r="N109" i="54" s="1"/>
  <c r="N88" i="54"/>
  <c r="C75" i="54"/>
  <c r="L77" i="54"/>
  <c r="L90" i="54"/>
  <c r="P90" i="54"/>
  <c r="K90" i="54"/>
  <c r="B85" i="54"/>
  <c r="B19" i="54"/>
  <c r="B77" i="54"/>
  <c r="K77" i="54" s="1"/>
  <c r="E69" i="54"/>
  <c r="N69" i="54" s="1"/>
  <c r="B18" i="54"/>
  <c r="C18" i="54"/>
  <c r="F18" i="54"/>
  <c r="D18" i="54"/>
  <c r="D77" i="54"/>
  <c r="M77" i="54" s="1"/>
  <c r="D87" i="54"/>
  <c r="O88" i="54"/>
  <c r="C7" i="54" l="1"/>
  <c r="D3" i="54"/>
  <c r="B7" i="54"/>
  <c r="D85" i="54"/>
  <c r="M85" i="54" s="1"/>
  <c r="M87" i="54"/>
  <c r="B109" i="54"/>
  <c r="K109" i="54" s="1"/>
  <c r="K85" i="54"/>
  <c r="C108" i="54"/>
  <c r="L108" i="54" s="1"/>
  <c r="L75" i="54"/>
  <c r="L96" i="54" s="1"/>
  <c r="P98" i="54"/>
  <c r="L98" i="54"/>
  <c r="N90" i="54"/>
  <c r="O90" i="54"/>
  <c r="M98" i="54"/>
  <c r="O98" i="54"/>
  <c r="B40" i="54"/>
  <c r="F69" i="54"/>
  <c r="O69" i="54" s="1"/>
  <c r="K98" i="54"/>
  <c r="C19" i="54"/>
  <c r="C87" i="54"/>
  <c r="B75" i="54"/>
  <c r="E19" i="54"/>
  <c r="E77" i="54"/>
  <c r="N77" i="54" s="1"/>
  <c r="F19" i="54"/>
  <c r="F87" i="54"/>
  <c r="C39" i="54"/>
  <c r="C69" i="54"/>
  <c r="L69" i="54" s="1"/>
  <c r="D69" i="54"/>
  <c r="M69" i="54" s="1"/>
  <c r="B39" i="54"/>
  <c r="B69" i="54"/>
  <c r="K69" i="54" s="1"/>
  <c r="D19" i="54"/>
  <c r="C85" i="54" l="1"/>
  <c r="L87" i="54"/>
  <c r="B108" i="54"/>
  <c r="B107" i="54" s="1"/>
  <c r="K107" i="54" s="1"/>
  <c r="K75" i="54"/>
  <c r="K96" i="54" s="1"/>
  <c r="F85" i="54"/>
  <c r="O87" i="54"/>
  <c r="K108" i="54"/>
  <c r="K97" i="54"/>
  <c r="N97" i="54"/>
  <c r="C40" i="54"/>
  <c r="B74" i="54"/>
  <c r="K74" i="54" s="1"/>
  <c r="F109" i="54" l="1"/>
  <c r="O109" i="54" s="1"/>
  <c r="O85" i="54"/>
  <c r="O97" i="54" s="1"/>
  <c r="C109" i="54"/>
  <c r="L85" i="54"/>
  <c r="L97" i="54" s="1"/>
  <c r="K95" i="54"/>
  <c r="C74" i="54"/>
  <c r="L74" i="54" s="1"/>
  <c r="L109" i="54" l="1"/>
  <c r="C107" i="54"/>
  <c r="L107" i="54" s="1"/>
  <c r="L95" i="54"/>
  <c r="Q16" i="19" l="1"/>
  <c r="Q15" i="19"/>
  <c r="Q14" i="19"/>
  <c r="Q13" i="19"/>
  <c r="Q12" i="19"/>
  <c r="W11" i="19"/>
  <c r="U11" i="19"/>
  <c r="T11" i="19"/>
  <c r="S11" i="19"/>
  <c r="R11" i="19"/>
  <c r="Q24" i="19"/>
  <c r="Q23" i="19"/>
  <c r="Q22" i="19"/>
  <c r="Q20" i="19"/>
  <c r="I21" i="19"/>
  <c r="Q19" i="19"/>
  <c r="Q18" i="19"/>
  <c r="Q17" i="19"/>
  <c r="I22" i="17" l="1"/>
  <c r="H22" i="17" l="1"/>
  <c r="S28" i="17" l="1"/>
  <c r="R28" i="17"/>
  <c r="G13" i="55" l="1"/>
  <c r="G32" i="55"/>
  <c r="G27" i="55"/>
  <c r="G37" i="55"/>
  <c r="G39" i="55"/>
  <c r="G15" i="55"/>
  <c r="G29" i="55"/>
  <c r="R8" i="45"/>
  <c r="G35" i="55" l="1"/>
  <c r="G28" i="55"/>
  <c r="G16" i="55"/>
  <c r="G26" i="55"/>
  <c r="G33" i="55"/>
  <c r="G18" i="55"/>
  <c r="G11" i="55"/>
  <c r="G20" i="55"/>
  <c r="G12" i="55"/>
  <c r="G25" i="55"/>
  <c r="G22" i="55"/>
  <c r="G9" i="55"/>
  <c r="G21" i="55"/>
  <c r="G38" i="55"/>
  <c r="R39" i="6"/>
  <c r="R41" i="6"/>
  <c r="R40" i="6"/>
  <c r="R4" i="6"/>
  <c r="G17" i="55" l="1"/>
  <c r="G10" i="55"/>
  <c r="G14" i="55"/>
  <c r="G19" i="55"/>
  <c r="G31" i="55"/>
  <c r="R5" i="6"/>
  <c r="H42" i="6" l="1"/>
  <c r="R42" i="6" s="1"/>
  <c r="R38" i="6"/>
  <c r="R46" i="6" l="1"/>
  <c r="R49" i="6"/>
  <c r="R50" i="6"/>
  <c r="R48" i="6"/>
  <c r="R47" i="6"/>
  <c r="F38" i="36" l="1"/>
  <c r="G9" i="13" s="1"/>
  <c r="N38" i="36"/>
  <c r="F38" i="33"/>
  <c r="F9" i="13" s="1"/>
  <c r="N38" i="33"/>
  <c r="M8" i="29"/>
  <c r="M9" i="29"/>
  <c r="M10" i="29"/>
  <c r="M11" i="29"/>
  <c r="M12" i="29"/>
  <c r="M13" i="29"/>
  <c r="M16" i="29"/>
  <c r="M17" i="29"/>
  <c r="M18" i="29"/>
  <c r="M20" i="29"/>
  <c r="M21" i="29"/>
  <c r="M23" i="29"/>
  <c r="M24" i="29"/>
  <c r="M7" i="29"/>
  <c r="P47" i="25"/>
  <c r="O35" i="29"/>
  <c r="P42" i="25"/>
  <c r="P41" i="25" s="1"/>
  <c r="P40" i="25"/>
  <c r="P38" i="25"/>
  <c r="P36" i="25"/>
  <c r="P32" i="25"/>
  <c r="P39" i="25"/>
  <c r="P35" i="25"/>
  <c r="P31" i="25"/>
  <c r="P30" i="25"/>
  <c r="P29" i="25"/>
  <c r="P28" i="25"/>
  <c r="P27" i="25"/>
  <c r="P25" i="25"/>
  <c r="P24" i="25"/>
  <c r="P23" i="25"/>
  <c r="P21" i="25"/>
  <c r="P19" i="25"/>
  <c r="P18" i="25"/>
  <c r="P16" i="25"/>
  <c r="P15" i="25"/>
  <c r="P14" i="25"/>
  <c r="P12" i="25"/>
  <c r="P11" i="25"/>
  <c r="P22" i="25" l="1"/>
  <c r="P20" i="25"/>
  <c r="P26" i="25"/>
  <c r="P10" i="25"/>
  <c r="P9" i="25" s="1"/>
  <c r="P8" i="25" s="1"/>
  <c r="P17" i="25"/>
  <c r="P13" i="25"/>
  <c r="P37" i="25"/>
  <c r="P34" i="25"/>
  <c r="P7" i="25" l="1"/>
  <c r="P33" i="25"/>
  <c r="P43" i="25" l="1"/>
  <c r="P46" i="25" s="1"/>
  <c r="N31" i="29" l="1"/>
  <c r="N32" i="29" s="1"/>
  <c r="I31" i="29"/>
  <c r="I32" i="29" s="1"/>
  <c r="J31" i="29"/>
  <c r="J32" i="29" s="1"/>
  <c r="K31" i="29"/>
  <c r="K32" i="29" s="1"/>
  <c r="L31" i="29"/>
  <c r="L32" i="29" s="1"/>
  <c r="M31" i="29"/>
  <c r="M32" i="29" s="1"/>
  <c r="B31" i="29"/>
  <c r="B32" i="29" s="1"/>
  <c r="C31" i="29"/>
  <c r="C32" i="29" s="1"/>
  <c r="D31" i="29"/>
  <c r="D32" i="29" s="1"/>
  <c r="E31" i="29"/>
  <c r="E32" i="29" s="1"/>
  <c r="F31" i="29"/>
  <c r="F32" i="29" s="1"/>
  <c r="G31" i="29"/>
  <c r="G32" i="29" s="1"/>
  <c r="H8" i="29"/>
  <c r="H9" i="29"/>
  <c r="H10" i="29"/>
  <c r="H11" i="29"/>
  <c r="H12" i="29"/>
  <c r="H13" i="29"/>
  <c r="H14" i="29"/>
  <c r="H15" i="29"/>
  <c r="H16" i="29"/>
  <c r="H17" i="29"/>
  <c r="H18" i="29"/>
  <c r="H19" i="29"/>
  <c r="H21" i="29"/>
  <c r="H20" i="29"/>
  <c r="H23" i="29"/>
  <c r="H24" i="29"/>
  <c r="H25" i="29"/>
  <c r="H26" i="29"/>
  <c r="H27" i="29"/>
  <c r="H28" i="29"/>
  <c r="H29" i="29"/>
  <c r="H30" i="29"/>
  <c r="H7" i="29"/>
  <c r="C33" i="27"/>
  <c r="D33" i="27"/>
  <c r="E33" i="27"/>
  <c r="F33" i="27"/>
  <c r="G33" i="27"/>
  <c r="H33" i="27"/>
  <c r="I33" i="27"/>
  <c r="J33" i="27"/>
  <c r="K33" i="27"/>
  <c r="L33" i="27"/>
  <c r="M33" i="27"/>
  <c r="N33" i="27"/>
  <c r="O33" i="27"/>
  <c r="P33" i="27"/>
  <c r="Q33" i="27"/>
  <c r="R33" i="27"/>
  <c r="S33" i="27"/>
  <c r="T33" i="27"/>
  <c r="U33" i="27"/>
  <c r="V33" i="27"/>
  <c r="W33" i="27"/>
  <c r="X33" i="27"/>
  <c r="B33" i="27"/>
  <c r="H31" i="29" l="1"/>
  <c r="H32" i="29" s="1"/>
  <c r="K4" i="1" l="1"/>
  <c r="K5" i="1"/>
  <c r="K6" i="1"/>
  <c r="B22" i="2"/>
  <c r="K3" i="1"/>
  <c r="B21" i="2" l="1"/>
  <c r="B20" i="2"/>
  <c r="B19" i="2"/>
  <c r="B18" i="2"/>
  <c r="B3" i="2"/>
  <c r="H23" i="28"/>
  <c r="H20" i="28"/>
  <c r="H21" i="28"/>
  <c r="H18" i="28"/>
  <c r="H17" i="28"/>
  <c r="H16" i="28"/>
  <c r="H15" i="28"/>
  <c r="H14" i="28"/>
  <c r="H13" i="28"/>
  <c r="H11" i="28"/>
  <c r="H10" i="28"/>
  <c r="H9" i="28"/>
  <c r="H8" i="28"/>
  <c r="H7" i="28"/>
  <c r="H19" i="28"/>
  <c r="H24" i="28"/>
  <c r="H25" i="28"/>
  <c r="H26" i="28"/>
  <c r="H27" i="28"/>
  <c r="H28" i="28"/>
  <c r="H29" i="28"/>
  <c r="H30" i="28"/>
  <c r="S33" i="37" l="1"/>
  <c r="M33" i="37"/>
  <c r="B6" i="6"/>
  <c r="C6" i="6"/>
  <c r="D6" i="6"/>
  <c r="E6" i="6"/>
  <c r="C4" i="45" l="1"/>
  <c r="D4" i="45"/>
  <c r="E4" i="45"/>
  <c r="B4" i="45"/>
  <c r="E7" i="45" l="1"/>
  <c r="O4" i="45"/>
  <c r="D7" i="45"/>
  <c r="N4" i="45"/>
  <c r="B7" i="45"/>
  <c r="L4" i="45"/>
  <c r="C7" i="45"/>
  <c r="M4" i="45"/>
  <c r="M10" i="45" l="1"/>
  <c r="L10" i="45"/>
  <c r="L5" i="45" s="1"/>
  <c r="O10" i="45"/>
  <c r="O5" i="45" s="1"/>
  <c r="N10" i="45"/>
  <c r="L12" i="6"/>
  <c r="M13" i="6"/>
  <c r="N12" i="6"/>
  <c r="O10" i="25"/>
  <c r="N10" i="25"/>
  <c r="M10" i="25"/>
  <c r="L10" i="25"/>
  <c r="K10" i="25"/>
  <c r="J10" i="25"/>
  <c r="I10" i="25"/>
  <c r="H10" i="25"/>
  <c r="G10" i="25"/>
  <c r="F10" i="25"/>
  <c r="O13" i="25"/>
  <c r="N13" i="25"/>
  <c r="M13" i="25"/>
  <c r="L13" i="25"/>
  <c r="K13" i="25"/>
  <c r="J13" i="25"/>
  <c r="I13" i="25"/>
  <c r="H13" i="25"/>
  <c r="G13" i="25"/>
  <c r="F13" i="25"/>
  <c r="O17" i="25"/>
  <c r="N17" i="25"/>
  <c r="M17" i="25"/>
  <c r="L17" i="25"/>
  <c r="K17" i="25"/>
  <c r="J17" i="25"/>
  <c r="I17" i="25"/>
  <c r="H17" i="25"/>
  <c r="G17" i="25"/>
  <c r="F17" i="25"/>
  <c r="O20" i="25"/>
  <c r="N20" i="25"/>
  <c r="M20" i="25"/>
  <c r="L20" i="25"/>
  <c r="K20" i="25"/>
  <c r="J20" i="25"/>
  <c r="I20" i="25"/>
  <c r="H20" i="25"/>
  <c r="G20" i="25"/>
  <c r="F20" i="25"/>
  <c r="O22" i="25"/>
  <c r="N22" i="25"/>
  <c r="M22" i="25"/>
  <c r="L22" i="25"/>
  <c r="K22" i="25"/>
  <c r="J22" i="25"/>
  <c r="I22" i="25"/>
  <c r="H22" i="25"/>
  <c r="G22" i="25"/>
  <c r="F22" i="25"/>
  <c r="O26" i="25"/>
  <c r="N26" i="25"/>
  <c r="M26" i="25"/>
  <c r="L26" i="25"/>
  <c r="K26" i="25"/>
  <c r="J26" i="25"/>
  <c r="I26" i="25"/>
  <c r="H26" i="25"/>
  <c r="G26" i="25"/>
  <c r="F26" i="25"/>
  <c r="O34" i="25"/>
  <c r="N34" i="25"/>
  <c r="M34" i="25"/>
  <c r="L34" i="25"/>
  <c r="K34" i="25"/>
  <c r="J34" i="25"/>
  <c r="I34" i="25"/>
  <c r="H34" i="25"/>
  <c r="G34" i="25"/>
  <c r="F34" i="25"/>
  <c r="O37" i="25"/>
  <c r="N37" i="25"/>
  <c r="M37" i="25"/>
  <c r="L37" i="25"/>
  <c r="K37" i="25"/>
  <c r="J37" i="25"/>
  <c r="I37" i="25"/>
  <c r="H37" i="25"/>
  <c r="G37" i="25"/>
  <c r="F37" i="25"/>
  <c r="O41" i="25"/>
  <c r="N41" i="25"/>
  <c r="M41" i="25"/>
  <c r="L41" i="25"/>
  <c r="K41" i="25"/>
  <c r="J41" i="25"/>
  <c r="I41" i="25"/>
  <c r="H41" i="25"/>
  <c r="G41" i="25"/>
  <c r="F41" i="25"/>
  <c r="L10" i="33"/>
  <c r="K10" i="33"/>
  <c r="J10" i="33"/>
  <c r="I10" i="33"/>
  <c r="H10" i="33"/>
  <c r="G10" i="33"/>
  <c r="O13" i="33"/>
  <c r="I13" i="33"/>
  <c r="H13" i="33"/>
  <c r="H9" i="33" s="1"/>
  <c r="G13" i="33"/>
  <c r="G9" i="33" s="1"/>
  <c r="O17" i="33"/>
  <c r="N17" i="33"/>
  <c r="L17" i="33"/>
  <c r="K17" i="33"/>
  <c r="J17" i="33"/>
  <c r="I17" i="33"/>
  <c r="H17" i="33"/>
  <c r="F17" i="33"/>
  <c r="O20" i="33"/>
  <c r="N20" i="33"/>
  <c r="M20" i="33"/>
  <c r="H20" i="33"/>
  <c r="G20" i="33"/>
  <c r="F20" i="33"/>
  <c r="O22" i="33"/>
  <c r="N22" i="33"/>
  <c r="I22" i="33"/>
  <c r="G22" i="33"/>
  <c r="F22" i="33"/>
  <c r="H26" i="33"/>
  <c r="O41" i="33"/>
  <c r="N41" i="33"/>
  <c r="L41" i="33"/>
  <c r="K41" i="33"/>
  <c r="J41" i="33"/>
  <c r="I41" i="33"/>
  <c r="H41" i="33"/>
  <c r="G41" i="33"/>
  <c r="F41" i="33"/>
  <c r="O37" i="33"/>
  <c r="N37" i="33"/>
  <c r="L37" i="33"/>
  <c r="K37" i="33"/>
  <c r="J37" i="33"/>
  <c r="I37" i="33"/>
  <c r="H37" i="33"/>
  <c r="G37" i="33"/>
  <c r="F37" i="33"/>
  <c r="O34" i="33"/>
  <c r="N34" i="33"/>
  <c r="L34" i="33"/>
  <c r="K34" i="33"/>
  <c r="H34" i="33"/>
  <c r="G34" i="33"/>
  <c r="F34" i="33"/>
  <c r="O41" i="36"/>
  <c r="N41" i="36"/>
  <c r="L41" i="36"/>
  <c r="K41" i="36"/>
  <c r="J41" i="36"/>
  <c r="I41" i="36"/>
  <c r="H41" i="36"/>
  <c r="G41" i="36"/>
  <c r="F41" i="36"/>
  <c r="O37" i="36"/>
  <c r="N37" i="36"/>
  <c r="L37" i="36"/>
  <c r="K37" i="36"/>
  <c r="J37" i="36"/>
  <c r="I37" i="36"/>
  <c r="H37" i="36"/>
  <c r="G37" i="36"/>
  <c r="F37" i="36"/>
  <c r="O34" i="36"/>
  <c r="N34" i="36"/>
  <c r="L34" i="36"/>
  <c r="K34" i="36"/>
  <c r="H34" i="36"/>
  <c r="G34" i="36"/>
  <c r="F34" i="36"/>
  <c r="H26" i="36"/>
  <c r="O22" i="36"/>
  <c r="N22" i="36"/>
  <c r="I22" i="36"/>
  <c r="G22" i="36"/>
  <c r="F22" i="36"/>
  <c r="O20" i="36"/>
  <c r="N20" i="36"/>
  <c r="M20" i="36"/>
  <c r="H20" i="36"/>
  <c r="G20" i="36"/>
  <c r="F20" i="36"/>
  <c r="O17" i="36"/>
  <c r="N17" i="36"/>
  <c r="L17" i="36"/>
  <c r="K17" i="36"/>
  <c r="J17" i="36"/>
  <c r="I17" i="36"/>
  <c r="H17" i="36"/>
  <c r="F17" i="36"/>
  <c r="O13" i="36"/>
  <c r="I13" i="36"/>
  <c r="H13" i="36"/>
  <c r="G13" i="36"/>
  <c r="L10" i="36"/>
  <c r="K10" i="36"/>
  <c r="J10" i="36"/>
  <c r="I10" i="36"/>
  <c r="H10" i="36"/>
  <c r="G10" i="36"/>
  <c r="G9" i="36" s="1"/>
  <c r="G34" i="24"/>
  <c r="H34" i="24"/>
  <c r="I34" i="24"/>
  <c r="J34" i="24"/>
  <c r="K34" i="24"/>
  <c r="L34" i="24"/>
  <c r="M34" i="24"/>
  <c r="N34" i="24"/>
  <c r="O34" i="24"/>
  <c r="G37" i="24"/>
  <c r="H37" i="24"/>
  <c r="I37" i="24"/>
  <c r="J37" i="24"/>
  <c r="K37" i="24"/>
  <c r="L37" i="24"/>
  <c r="M37" i="24"/>
  <c r="N37" i="24"/>
  <c r="O37" i="24"/>
  <c r="G26" i="24"/>
  <c r="H26" i="24"/>
  <c r="I26" i="24"/>
  <c r="J26" i="24"/>
  <c r="K26" i="24"/>
  <c r="L26" i="24"/>
  <c r="M26" i="24"/>
  <c r="N26" i="24"/>
  <c r="O26" i="24"/>
  <c r="G22" i="24"/>
  <c r="H22" i="24"/>
  <c r="I22" i="24"/>
  <c r="J22" i="24"/>
  <c r="K22" i="24"/>
  <c r="L22" i="24"/>
  <c r="M22" i="24"/>
  <c r="N22" i="24"/>
  <c r="O22" i="24"/>
  <c r="G20" i="24"/>
  <c r="H20" i="24"/>
  <c r="I20" i="24"/>
  <c r="J20" i="24"/>
  <c r="K20" i="24"/>
  <c r="L20" i="24"/>
  <c r="M20" i="24"/>
  <c r="N20" i="24"/>
  <c r="O20" i="24"/>
  <c r="G17" i="24"/>
  <c r="H17" i="24"/>
  <c r="I17" i="24"/>
  <c r="J17" i="24"/>
  <c r="K17" i="24"/>
  <c r="L17" i="24"/>
  <c r="M17" i="24"/>
  <c r="N17" i="24"/>
  <c r="O17" i="24"/>
  <c r="O41" i="24"/>
  <c r="N41" i="24"/>
  <c r="M41" i="24"/>
  <c r="L41" i="24"/>
  <c r="K41" i="24"/>
  <c r="J41" i="24"/>
  <c r="I41" i="24"/>
  <c r="H41" i="24"/>
  <c r="G41" i="24"/>
  <c r="F41" i="24"/>
  <c r="F37" i="24"/>
  <c r="F34" i="24"/>
  <c r="F26" i="24"/>
  <c r="F22" i="24"/>
  <c r="F20" i="24"/>
  <c r="F17" i="24"/>
  <c r="O13" i="24"/>
  <c r="N13" i="24"/>
  <c r="M13" i="24"/>
  <c r="L13" i="24"/>
  <c r="K13" i="24"/>
  <c r="J13" i="24"/>
  <c r="I13" i="24"/>
  <c r="H13" i="24"/>
  <c r="G13" i="24"/>
  <c r="F13" i="24"/>
  <c r="O10" i="24"/>
  <c r="N10" i="24"/>
  <c r="M10" i="24"/>
  <c r="L10" i="24"/>
  <c r="K10" i="24"/>
  <c r="J10" i="24"/>
  <c r="I10" i="24"/>
  <c r="H10" i="24"/>
  <c r="G10" i="24"/>
  <c r="F10" i="24"/>
  <c r="M7" i="45" l="1"/>
  <c r="M9" i="45"/>
  <c r="N9" i="45"/>
  <c r="N7" i="45"/>
  <c r="N5" i="45"/>
  <c r="L9" i="45"/>
  <c r="L7" i="45"/>
  <c r="O9" i="45"/>
  <c r="O7" i="45"/>
  <c r="M5" i="45"/>
  <c r="O33" i="33"/>
  <c r="H8" i="33"/>
  <c r="H33" i="33"/>
  <c r="M11" i="6"/>
  <c r="F33" i="36"/>
  <c r="K33" i="33"/>
  <c r="F33" i="33"/>
  <c r="N33" i="33"/>
  <c r="H9" i="36"/>
  <c r="H8" i="36" s="1"/>
  <c r="L33" i="33"/>
  <c r="G33" i="33"/>
  <c r="I9" i="33"/>
  <c r="I8" i="33" s="1"/>
  <c r="L10" i="6"/>
  <c r="L11" i="6"/>
  <c r="L13" i="6"/>
  <c r="M12" i="6"/>
  <c r="M10" i="6"/>
  <c r="N11" i="6"/>
  <c r="F33" i="25"/>
  <c r="N33" i="25"/>
  <c r="L33" i="24"/>
  <c r="J33" i="25"/>
  <c r="H33" i="24"/>
  <c r="O33" i="24"/>
  <c r="G33" i="24"/>
  <c r="N33" i="24"/>
  <c r="J33" i="24"/>
  <c r="K33" i="24"/>
  <c r="F33" i="24"/>
  <c r="M33" i="24"/>
  <c r="I33" i="24"/>
  <c r="G9" i="24"/>
  <c r="G8" i="24" s="1"/>
  <c r="G7" i="24" s="1"/>
  <c r="F9" i="25"/>
  <c r="F8" i="25" s="1"/>
  <c r="F7" i="25" s="1"/>
  <c r="J9" i="25"/>
  <c r="J8" i="25" s="1"/>
  <c r="J7" i="25" s="1"/>
  <c r="N9" i="25"/>
  <c r="N8" i="25" s="1"/>
  <c r="N7" i="25" s="1"/>
  <c r="G33" i="25"/>
  <c r="K33" i="25"/>
  <c r="O33" i="25"/>
  <c r="H33" i="25"/>
  <c r="L33" i="25"/>
  <c r="I33" i="25"/>
  <c r="M33" i="25"/>
  <c r="G9" i="25"/>
  <c r="G8" i="25" s="1"/>
  <c r="G7" i="25" s="1"/>
  <c r="K9" i="25"/>
  <c r="K8" i="25" s="1"/>
  <c r="K7" i="25" s="1"/>
  <c r="O9" i="25"/>
  <c r="O8" i="25" s="1"/>
  <c r="O7" i="25" s="1"/>
  <c r="N10" i="6"/>
  <c r="N13" i="6"/>
  <c r="O13" i="6"/>
  <c r="O12" i="6"/>
  <c r="O10" i="6"/>
  <c r="O11" i="6"/>
  <c r="H9" i="25"/>
  <c r="H8" i="25" s="1"/>
  <c r="H7" i="25" s="1"/>
  <c r="L9" i="25"/>
  <c r="L8" i="25" s="1"/>
  <c r="L7" i="25" s="1"/>
  <c r="I9" i="25"/>
  <c r="I8" i="25" s="1"/>
  <c r="I7" i="25" s="1"/>
  <c r="M9" i="25"/>
  <c r="M8" i="25" s="1"/>
  <c r="M7" i="25" s="1"/>
  <c r="H33" i="36"/>
  <c r="L33" i="36"/>
  <c r="N33" i="36"/>
  <c r="K33" i="36"/>
  <c r="G33" i="36"/>
  <c r="O33" i="36"/>
  <c r="I9" i="36"/>
  <c r="I8" i="36" s="1"/>
  <c r="K9" i="24"/>
  <c r="K8" i="24" s="1"/>
  <c r="K7" i="24" s="1"/>
  <c r="O9" i="24"/>
  <c r="O8" i="24" s="1"/>
  <c r="O7" i="24" s="1"/>
  <c r="H9" i="24"/>
  <c r="H8" i="24" s="1"/>
  <c r="H7" i="24" s="1"/>
  <c r="L9" i="24"/>
  <c r="L8" i="24" s="1"/>
  <c r="L7" i="24" s="1"/>
  <c r="I9" i="24"/>
  <c r="I8" i="24" s="1"/>
  <c r="I7" i="24" s="1"/>
  <c r="M9" i="24"/>
  <c r="M8" i="24" s="1"/>
  <c r="M7" i="24" s="1"/>
  <c r="F9" i="24"/>
  <c r="F8" i="24" s="1"/>
  <c r="F7" i="24" s="1"/>
  <c r="J9" i="24"/>
  <c r="J8" i="24" s="1"/>
  <c r="J7" i="24" s="1"/>
  <c r="N9" i="24"/>
  <c r="N8" i="24" s="1"/>
  <c r="N7" i="24" s="1"/>
  <c r="Y32" i="27"/>
  <c r="Y26" i="27"/>
  <c r="Y25" i="27"/>
  <c r="Y18" i="27"/>
  <c r="Y21" i="27"/>
  <c r="Y15" i="27"/>
  <c r="Y12" i="27"/>
  <c r="Y11" i="27"/>
  <c r="Y9" i="27"/>
  <c r="Z9" i="27" s="1"/>
  <c r="Y10" i="27"/>
  <c r="Y14" i="27"/>
  <c r="Y16" i="27"/>
  <c r="Y17" i="27"/>
  <c r="Y19" i="27"/>
  <c r="Y20" i="27"/>
  <c r="Y22" i="27"/>
  <c r="Y23" i="27"/>
  <c r="Y24" i="27"/>
  <c r="Y27" i="27"/>
  <c r="Y28" i="27"/>
  <c r="Y29" i="27"/>
  <c r="Y30" i="27"/>
  <c r="Y31" i="27"/>
  <c r="J43" i="25" l="1"/>
  <c r="N43" i="25"/>
  <c r="F43" i="25"/>
  <c r="K43" i="24"/>
  <c r="L43" i="25"/>
  <c r="F43" i="24"/>
  <c r="O43" i="24"/>
  <c r="N43" i="24"/>
  <c r="J43" i="24"/>
  <c r="H43" i="25"/>
  <c r="O43" i="25"/>
  <c r="K43" i="25"/>
  <c r="G43" i="25"/>
  <c r="I43" i="25"/>
  <c r="M43" i="25"/>
  <c r="M43" i="24"/>
  <c r="G43" i="24"/>
  <c r="I43" i="24"/>
  <c r="L43" i="24"/>
  <c r="H43" i="24"/>
  <c r="Y13" i="27"/>
  <c r="M44" i="25" l="1"/>
  <c r="C24" i="1"/>
  <c r="C23" i="1"/>
  <c r="C41" i="19" l="1"/>
  <c r="B39" i="19"/>
  <c r="J39" i="19" s="1"/>
  <c r="B38" i="19"/>
  <c r="J38" i="19" s="1"/>
  <c r="B37" i="19"/>
  <c r="J37" i="19" s="1"/>
  <c r="J42" i="19" l="1"/>
  <c r="Y17" i="26" l="1"/>
  <c r="Y16" i="26"/>
  <c r="Y15" i="26"/>
  <c r="Y14" i="26"/>
  <c r="Y12" i="26"/>
  <c r="Y9" i="26"/>
  <c r="Y10" i="26"/>
  <c r="Y13" i="26" l="1"/>
  <c r="Y11" i="26"/>
  <c r="C92" i="19" l="1"/>
  <c r="K92" i="19" s="1"/>
  <c r="C90" i="19"/>
  <c r="K90" i="19" s="1"/>
  <c r="C86" i="19"/>
  <c r="K86" i="19" s="1"/>
  <c r="C77" i="19" l="1"/>
  <c r="B42" i="19"/>
  <c r="B46" i="19"/>
  <c r="B76" i="19"/>
  <c r="B91" i="19"/>
  <c r="B106" i="19"/>
  <c r="B102" i="19"/>
  <c r="B87" i="19"/>
  <c r="B72" i="19"/>
  <c r="B78" i="19" s="1"/>
  <c r="Q123" i="19"/>
  <c r="Q121" i="19"/>
  <c r="Q117" i="19"/>
  <c r="K41" i="19"/>
  <c r="K117" i="19" s="1"/>
  <c r="C62" i="19"/>
  <c r="C60" i="19"/>
  <c r="B61" i="19"/>
  <c r="B57" i="19"/>
  <c r="B63" i="19" s="1"/>
  <c r="K62" i="19" l="1"/>
  <c r="M123" i="19" s="1"/>
  <c r="K60" i="19"/>
  <c r="M121" i="19" s="1"/>
  <c r="K77" i="19"/>
  <c r="O123" i="19" s="1"/>
  <c r="B93" i="19"/>
  <c r="B108" i="19"/>
  <c r="B48" i="19"/>
  <c r="M42" i="36"/>
  <c r="M40" i="36"/>
  <c r="M39" i="36"/>
  <c r="M38" i="36"/>
  <c r="M35" i="36"/>
  <c r="M24" i="36"/>
  <c r="E84" i="54" s="1"/>
  <c r="N84" i="54" s="1"/>
  <c r="M23" i="36"/>
  <c r="E83" i="54" s="1"/>
  <c r="N83" i="54" s="1"/>
  <c r="M19" i="36"/>
  <c r="E81" i="54" s="1"/>
  <c r="N81" i="54" s="1"/>
  <c r="M18" i="36"/>
  <c r="M28" i="36"/>
  <c r="O27" i="36"/>
  <c r="O26" i="36" s="1"/>
  <c r="N27" i="36"/>
  <c r="N26" i="36" s="1"/>
  <c r="O12" i="36"/>
  <c r="O11" i="36"/>
  <c r="N12" i="36"/>
  <c r="N10" i="36" s="1"/>
  <c r="M11" i="36"/>
  <c r="N15" i="36"/>
  <c r="M15" i="36"/>
  <c r="E80" i="54" s="1"/>
  <c r="N80" i="54" s="1"/>
  <c r="L15" i="36"/>
  <c r="K15" i="36"/>
  <c r="J15" i="36"/>
  <c r="N14" i="36"/>
  <c r="M14" i="36"/>
  <c r="E79" i="54" s="1"/>
  <c r="N79" i="54" s="1"/>
  <c r="L14" i="36"/>
  <c r="K14" i="36"/>
  <c r="J14" i="36"/>
  <c r="L29" i="36"/>
  <c r="L21" i="36"/>
  <c r="L20" i="36" s="1"/>
  <c r="K21" i="36"/>
  <c r="K20" i="36" s="1"/>
  <c r="J21" i="36"/>
  <c r="J20" i="36" s="1"/>
  <c r="I21" i="36"/>
  <c r="I20" i="36" s="1"/>
  <c r="I30" i="36"/>
  <c r="J36" i="36"/>
  <c r="J34" i="36" s="1"/>
  <c r="J33" i="36" s="1"/>
  <c r="I36" i="36"/>
  <c r="I34" i="36" s="1"/>
  <c r="I33" i="36" s="1"/>
  <c r="L25" i="36"/>
  <c r="L22" i="36" s="1"/>
  <c r="K25" i="36"/>
  <c r="K22" i="36" s="1"/>
  <c r="J25" i="36"/>
  <c r="J22" i="36" s="1"/>
  <c r="L31" i="36"/>
  <c r="K31" i="36"/>
  <c r="K26" i="36" s="1"/>
  <c r="J31" i="36"/>
  <c r="J26" i="36" s="1"/>
  <c r="I31" i="36"/>
  <c r="H25" i="36"/>
  <c r="H32" i="36"/>
  <c r="H24" i="36"/>
  <c r="H23" i="36"/>
  <c r="F32" i="36"/>
  <c r="F31" i="36"/>
  <c r="G8" i="13" s="1"/>
  <c r="G19" i="36"/>
  <c r="G18" i="36"/>
  <c r="G28" i="36"/>
  <c r="G26" i="36" s="1"/>
  <c r="F28" i="36"/>
  <c r="G7" i="13" s="1"/>
  <c r="F27" i="36"/>
  <c r="G6" i="13" s="1"/>
  <c r="F12" i="36"/>
  <c r="G5" i="13" s="1"/>
  <c r="F16" i="36"/>
  <c r="F11" i="36"/>
  <c r="G4" i="13" s="1"/>
  <c r="F13" i="36" l="1"/>
  <c r="G10" i="13"/>
  <c r="E73" i="54"/>
  <c r="N73" i="54" s="1"/>
  <c r="M26" i="36"/>
  <c r="E82" i="54"/>
  <c r="N82" i="54" s="1"/>
  <c r="E71" i="54"/>
  <c r="N71" i="54" s="1"/>
  <c r="M41" i="36"/>
  <c r="M10" i="36"/>
  <c r="E78" i="54"/>
  <c r="N78" i="54" s="1"/>
  <c r="M34" i="36"/>
  <c r="M13" i="36"/>
  <c r="G17" i="36"/>
  <c r="G8" i="36" s="1"/>
  <c r="G7" i="36" s="1"/>
  <c r="G43" i="36" s="1"/>
  <c r="K13" i="36"/>
  <c r="K9" i="36" s="1"/>
  <c r="K8" i="36" s="1"/>
  <c r="K7" i="36" s="1"/>
  <c r="K43" i="36" s="1"/>
  <c r="G40" i="6" s="1"/>
  <c r="Q40" i="6" s="1"/>
  <c r="M17" i="36"/>
  <c r="H22" i="36"/>
  <c r="H7" i="36" s="1"/>
  <c r="H43" i="36" s="1"/>
  <c r="L26" i="36"/>
  <c r="M22" i="36"/>
  <c r="F10" i="36"/>
  <c r="F9" i="36" s="1"/>
  <c r="F8" i="36" s="1"/>
  <c r="F26" i="36"/>
  <c r="I26" i="36"/>
  <c r="I7" i="36" s="1"/>
  <c r="I43" i="36" s="1"/>
  <c r="G38" i="6" s="1"/>
  <c r="Q38" i="6" s="1"/>
  <c r="L13" i="36"/>
  <c r="L9" i="36" s="1"/>
  <c r="L8" i="36" s="1"/>
  <c r="M37" i="36"/>
  <c r="J13" i="36"/>
  <c r="J9" i="36" s="1"/>
  <c r="J8" i="36" s="1"/>
  <c r="J7" i="36" s="1"/>
  <c r="J43" i="36" s="1"/>
  <c r="N13" i="36"/>
  <c r="N9" i="36" s="1"/>
  <c r="N8" i="36" s="1"/>
  <c r="N7" i="36" s="1"/>
  <c r="N43" i="36" s="1"/>
  <c r="O10" i="36"/>
  <c r="O9" i="36" s="1"/>
  <c r="O8" i="36" s="1"/>
  <c r="O7" i="36" s="1"/>
  <c r="O43" i="36" s="1"/>
  <c r="G6" i="45" s="1"/>
  <c r="Q8" i="45" s="1"/>
  <c r="G11" i="15"/>
  <c r="G10" i="15"/>
  <c r="G7" i="15"/>
  <c r="G8" i="15"/>
  <c r="G9" i="15"/>
  <c r="G6" i="15"/>
  <c r="G5" i="15"/>
  <c r="G4" i="15"/>
  <c r="Y33" i="27"/>
  <c r="G11" i="13" l="1"/>
  <c r="Q11" i="13"/>
  <c r="E75" i="54"/>
  <c r="M33" i="36"/>
  <c r="Q12" i="15"/>
  <c r="M9" i="36"/>
  <c r="M8" i="36" s="1"/>
  <c r="M7" i="36" s="1"/>
  <c r="G4" i="6"/>
  <c r="Q4" i="6" s="1"/>
  <c r="G39" i="6"/>
  <c r="Q39" i="6" s="1"/>
  <c r="L7" i="36"/>
  <c r="L43" i="36" s="1"/>
  <c r="G41" i="6" s="1"/>
  <c r="Q41" i="6" s="1"/>
  <c r="F7" i="36"/>
  <c r="F43" i="36" s="1"/>
  <c r="F9" i="1"/>
  <c r="C9" i="2" s="1"/>
  <c r="C29" i="1"/>
  <c r="C30" i="1"/>
  <c r="J5" i="1" s="1"/>
  <c r="C31" i="1"/>
  <c r="J6" i="1" s="1"/>
  <c r="C32" i="1"/>
  <c r="J7" i="1" s="1"/>
  <c r="C33" i="1"/>
  <c r="C35" i="1"/>
  <c r="C36" i="1"/>
  <c r="C34" i="1"/>
  <c r="O35" i="38"/>
  <c r="Y37" i="27"/>
  <c r="Y37" i="37" s="1"/>
  <c r="P46" i="36"/>
  <c r="O35" i="28"/>
  <c r="O35" i="35" s="1"/>
  <c r="Y37" i="26"/>
  <c r="Y37" i="34" s="1"/>
  <c r="P47" i="24"/>
  <c r="P46" i="33" s="1"/>
  <c r="E108" i="54" l="1"/>
  <c r="N108" i="54" s="1"/>
  <c r="N75" i="54"/>
  <c r="G9" i="1"/>
  <c r="K9" i="1"/>
  <c r="M43" i="36"/>
  <c r="G5" i="45" s="1"/>
  <c r="E74" i="54"/>
  <c r="N74" i="54" s="1"/>
  <c r="G5" i="6"/>
  <c r="Q5" i="6" s="1"/>
  <c r="G3" i="6"/>
  <c r="G4" i="45"/>
  <c r="J4" i="1"/>
  <c r="G28" i="1"/>
  <c r="H28" i="1" s="1"/>
  <c r="J3" i="1" s="1"/>
  <c r="C107" i="19"/>
  <c r="L12" i="38"/>
  <c r="L8" i="38"/>
  <c r="L7" i="38"/>
  <c r="C47" i="19" s="1"/>
  <c r="K47" i="19" s="1"/>
  <c r="K123" i="19" s="1"/>
  <c r="C105" i="19"/>
  <c r="C45" i="19"/>
  <c r="K45" i="19" s="1"/>
  <c r="K121" i="19" s="1"/>
  <c r="J12" i="38"/>
  <c r="J11" i="38"/>
  <c r="I11" i="38"/>
  <c r="J10" i="38"/>
  <c r="I10" i="38"/>
  <c r="J9" i="38"/>
  <c r="I9" i="38"/>
  <c r="J7" i="38"/>
  <c r="C44" i="19" s="1"/>
  <c r="K44" i="19" s="1"/>
  <c r="K120" i="19" s="1"/>
  <c r="I7" i="38"/>
  <c r="C43" i="19" s="1"/>
  <c r="J13" i="38"/>
  <c r="I13" i="38"/>
  <c r="J16" i="38"/>
  <c r="M16" i="38" s="1"/>
  <c r="K17" i="38"/>
  <c r="J17" i="38"/>
  <c r="I17" i="38"/>
  <c r="I18" i="38"/>
  <c r="M18" i="38" s="1"/>
  <c r="J21" i="38"/>
  <c r="M21" i="38" s="1"/>
  <c r="L20" i="38"/>
  <c r="C75" i="19"/>
  <c r="J24" i="38"/>
  <c r="I24" i="38"/>
  <c r="J23" i="38"/>
  <c r="I23" i="38"/>
  <c r="D28" i="38"/>
  <c r="H28" i="38" s="1"/>
  <c r="D29" i="38"/>
  <c r="C29" i="38"/>
  <c r="B29" i="38"/>
  <c r="G30" i="38"/>
  <c r="F30" i="38"/>
  <c r="D30" i="38"/>
  <c r="C30" i="38"/>
  <c r="B30" i="38"/>
  <c r="G27" i="38"/>
  <c r="F27" i="38"/>
  <c r="D27" i="38"/>
  <c r="C27" i="38"/>
  <c r="B27" i="38"/>
  <c r="G26" i="38"/>
  <c r="F26" i="38"/>
  <c r="D26" i="38"/>
  <c r="C26" i="38"/>
  <c r="B26" i="38"/>
  <c r="G25" i="38"/>
  <c r="F25" i="38"/>
  <c r="D25" i="38"/>
  <c r="C25" i="38"/>
  <c r="B25" i="38"/>
  <c r="G24" i="38"/>
  <c r="F24" i="38"/>
  <c r="D24" i="38"/>
  <c r="C24" i="38"/>
  <c r="B24" i="38"/>
  <c r="G23" i="38"/>
  <c r="F23" i="38"/>
  <c r="D23" i="38"/>
  <c r="C23" i="38"/>
  <c r="B23" i="38"/>
  <c r="F21" i="38"/>
  <c r="G16" i="38"/>
  <c r="F17" i="38"/>
  <c r="G17" i="38"/>
  <c r="C101" i="19"/>
  <c r="F7" i="38"/>
  <c r="F8" i="38"/>
  <c r="C7" i="38"/>
  <c r="C38" i="19" s="1"/>
  <c r="K38" i="19" s="1"/>
  <c r="K114" i="19" s="1"/>
  <c r="D7" i="38"/>
  <c r="C39" i="19" s="1"/>
  <c r="K39" i="19" s="1"/>
  <c r="K115" i="19" s="1"/>
  <c r="E7" i="38"/>
  <c r="C8" i="38"/>
  <c r="D8" i="38"/>
  <c r="E8" i="38"/>
  <c r="C9" i="38"/>
  <c r="D9" i="38"/>
  <c r="E9" i="38"/>
  <c r="C10" i="38"/>
  <c r="D10" i="38"/>
  <c r="C11" i="38"/>
  <c r="D11" i="38"/>
  <c r="C12" i="38"/>
  <c r="D12" i="38"/>
  <c r="C13" i="38"/>
  <c r="D13" i="38"/>
  <c r="E13" i="38"/>
  <c r="C14" i="38"/>
  <c r="D14" i="38"/>
  <c r="C15" i="38"/>
  <c r="D15" i="38"/>
  <c r="C16" i="38"/>
  <c r="D16" i="38"/>
  <c r="E16" i="38"/>
  <c r="C17" i="38"/>
  <c r="D17" i="38"/>
  <c r="C18" i="38"/>
  <c r="D18" i="38"/>
  <c r="C19" i="38"/>
  <c r="D19" i="38"/>
  <c r="D20" i="38"/>
  <c r="E20" i="38"/>
  <c r="C21" i="38"/>
  <c r="D21" i="38"/>
  <c r="E21" i="38"/>
  <c r="B8" i="38"/>
  <c r="B9" i="38"/>
  <c r="B10" i="38"/>
  <c r="B11" i="38"/>
  <c r="B12" i="38"/>
  <c r="B13" i="38"/>
  <c r="B14" i="38"/>
  <c r="B15" i="38"/>
  <c r="B16" i="38"/>
  <c r="B17" i="38"/>
  <c r="B18" i="38"/>
  <c r="B19" i="38"/>
  <c r="B20" i="38"/>
  <c r="B21" i="38"/>
  <c r="B7" i="38"/>
  <c r="C37" i="19" s="1"/>
  <c r="Y31" i="37"/>
  <c r="W33" i="37"/>
  <c r="V33" i="37"/>
  <c r="Y15" i="37"/>
  <c r="Y17" i="37"/>
  <c r="Y18" i="37"/>
  <c r="Y29" i="37"/>
  <c r="Y28" i="37"/>
  <c r="Y23" i="37"/>
  <c r="Y22" i="37"/>
  <c r="Y14" i="37"/>
  <c r="N33" i="37"/>
  <c r="Y20" i="37"/>
  <c r="G19" i="17"/>
  <c r="Q19" i="17" s="1"/>
  <c r="G20" i="17"/>
  <c r="Q20" i="17" s="1"/>
  <c r="Q26" i="17" s="1"/>
  <c r="G17" i="17"/>
  <c r="Q17" i="17" s="1"/>
  <c r="G13" i="17"/>
  <c r="Q13" i="17" s="1"/>
  <c r="G12" i="17"/>
  <c r="Q12" i="17" s="1"/>
  <c r="G18" i="17"/>
  <c r="Q18" i="17" s="1"/>
  <c r="G16" i="17"/>
  <c r="Q16" i="17" s="1"/>
  <c r="G11" i="17"/>
  <c r="Q11" i="17" s="1"/>
  <c r="G10" i="17"/>
  <c r="Q10" i="17" s="1"/>
  <c r="Q25" i="17" s="1"/>
  <c r="G9" i="17"/>
  <c r="Q9" i="17" s="1"/>
  <c r="G8" i="17"/>
  <c r="Q8" i="17" s="1"/>
  <c r="G7" i="17"/>
  <c r="Q7" i="17" s="1"/>
  <c r="G6" i="17"/>
  <c r="Q6" i="17" s="1"/>
  <c r="G5" i="17"/>
  <c r="Q5" i="17" s="1"/>
  <c r="Y10" i="37"/>
  <c r="B9" i="37"/>
  <c r="P12" i="36"/>
  <c r="E5" i="9" s="1"/>
  <c r="J5" i="9" s="1"/>
  <c r="P15" i="36"/>
  <c r="E8" i="9" s="1"/>
  <c r="J8" i="9" s="1"/>
  <c r="P36" i="36"/>
  <c r="E26" i="9" s="1"/>
  <c r="J26" i="9" s="1"/>
  <c r="P21" i="36"/>
  <c r="P20" i="36" s="1"/>
  <c r="P23" i="36"/>
  <c r="F20" i="35"/>
  <c r="O27" i="33"/>
  <c r="O26" i="33" s="1"/>
  <c r="N27" i="33"/>
  <c r="N26" i="33" s="1"/>
  <c r="O11" i="33"/>
  <c r="O12" i="33"/>
  <c r="N12" i="33"/>
  <c r="N10" i="33" s="1"/>
  <c r="M42" i="33"/>
  <c r="M40" i="33"/>
  <c r="M39" i="33"/>
  <c r="M38" i="33"/>
  <c r="M35" i="33"/>
  <c r="M24" i="33"/>
  <c r="D84" i="54" s="1"/>
  <c r="M84" i="54" s="1"/>
  <c r="M23" i="33"/>
  <c r="D83" i="54" s="1"/>
  <c r="M83" i="54" s="1"/>
  <c r="M19" i="33"/>
  <c r="D81" i="54" s="1"/>
  <c r="M81" i="54" s="1"/>
  <c r="M18" i="33"/>
  <c r="M28" i="33"/>
  <c r="M11" i="33"/>
  <c r="L29" i="33"/>
  <c r="N15" i="33"/>
  <c r="M15" i="33"/>
  <c r="D80" i="54" s="1"/>
  <c r="M80" i="54" s="1"/>
  <c r="L15" i="33"/>
  <c r="K15" i="33"/>
  <c r="J15" i="33"/>
  <c r="N14" i="33"/>
  <c r="M14" i="33"/>
  <c r="D79" i="54" s="1"/>
  <c r="M79" i="54" s="1"/>
  <c r="L14" i="33"/>
  <c r="K14" i="33"/>
  <c r="J14" i="33"/>
  <c r="L25" i="33"/>
  <c r="L22" i="33" s="1"/>
  <c r="K25" i="33"/>
  <c r="K22" i="33" s="1"/>
  <c r="J25" i="33"/>
  <c r="J22" i="33" s="1"/>
  <c r="J36" i="33"/>
  <c r="J34" i="33" s="1"/>
  <c r="J33" i="33" s="1"/>
  <c r="I36" i="33"/>
  <c r="I34" i="33" s="1"/>
  <c r="I33" i="33" s="1"/>
  <c r="L31" i="33"/>
  <c r="K31" i="33"/>
  <c r="K26" i="33" s="1"/>
  <c r="J31" i="33"/>
  <c r="J26" i="33" s="1"/>
  <c r="I31" i="33"/>
  <c r="I30" i="33"/>
  <c r="L21" i="33"/>
  <c r="L20" i="33" s="1"/>
  <c r="K21" i="33"/>
  <c r="K20" i="33" s="1"/>
  <c r="J21" i="33"/>
  <c r="J20" i="33" s="1"/>
  <c r="I21" i="33"/>
  <c r="I20" i="33" s="1"/>
  <c r="H24" i="33"/>
  <c r="H23" i="33"/>
  <c r="H25" i="33"/>
  <c r="H32" i="33"/>
  <c r="F32" i="33"/>
  <c r="F31" i="33"/>
  <c r="F8" i="13" s="1"/>
  <c r="G19" i="33"/>
  <c r="G18" i="33"/>
  <c r="G28" i="33"/>
  <c r="G26" i="33" s="1"/>
  <c r="F28" i="33"/>
  <c r="F7" i="13" s="1"/>
  <c r="F27" i="33"/>
  <c r="F6" i="13" s="1"/>
  <c r="F12" i="33"/>
  <c r="F5" i="13" s="1"/>
  <c r="F16" i="33"/>
  <c r="F11" i="33"/>
  <c r="F4" i="13" s="1"/>
  <c r="P42" i="36"/>
  <c r="P41" i="36" s="1"/>
  <c r="P40" i="36"/>
  <c r="E27" i="9" s="1"/>
  <c r="J27" i="9" s="1"/>
  <c r="P39" i="36"/>
  <c r="E25" i="9" s="1"/>
  <c r="J25" i="9" s="1"/>
  <c r="P35" i="36"/>
  <c r="P25" i="36"/>
  <c r="E21" i="9" s="1"/>
  <c r="J21" i="9" s="1"/>
  <c r="P32" i="36"/>
  <c r="P24" i="36"/>
  <c r="E18" i="9" s="1"/>
  <c r="J18" i="9" s="1"/>
  <c r="P30" i="36"/>
  <c r="E15" i="9" s="1"/>
  <c r="J15" i="9" s="1"/>
  <c r="P29" i="36"/>
  <c r="E14" i="9" s="1"/>
  <c r="J14" i="9" s="1"/>
  <c r="P19" i="36"/>
  <c r="E12" i="9" s="1"/>
  <c r="J12" i="9" s="1"/>
  <c r="P28" i="36"/>
  <c r="E10" i="9" s="1"/>
  <c r="J10" i="9" s="1"/>
  <c r="P27" i="36"/>
  <c r="P14" i="36"/>
  <c r="E7" i="9" s="1"/>
  <c r="J7" i="9" s="1"/>
  <c r="P16" i="36"/>
  <c r="N31" i="35"/>
  <c r="E107" i="54" l="1"/>
  <c r="N107" i="54" s="1"/>
  <c r="K75" i="19"/>
  <c r="O121" i="19" s="1"/>
  <c r="K105" i="19"/>
  <c r="S121" i="19" s="1"/>
  <c r="K107" i="19"/>
  <c r="S123" i="19" s="1"/>
  <c r="K101" i="19"/>
  <c r="S117" i="19" s="1"/>
  <c r="N96" i="54"/>
  <c r="N95" i="54" s="1"/>
  <c r="F13" i="33"/>
  <c r="F10" i="13"/>
  <c r="D73" i="54"/>
  <c r="M73" i="54" s="1"/>
  <c r="G7" i="45"/>
  <c r="Q6" i="45"/>
  <c r="C82" i="19"/>
  <c r="K82" i="19" s="1"/>
  <c r="Q113" i="19" s="1"/>
  <c r="C98" i="19"/>
  <c r="G25" i="19"/>
  <c r="O25" i="19" s="1"/>
  <c r="C69" i="19"/>
  <c r="C59" i="19"/>
  <c r="G29" i="19"/>
  <c r="O29" i="19" s="1"/>
  <c r="C89" i="19"/>
  <c r="C85" i="19"/>
  <c r="C52" i="19"/>
  <c r="K52" i="19" s="1"/>
  <c r="G22" i="19"/>
  <c r="O22" i="19" s="1"/>
  <c r="C56" i="19"/>
  <c r="G26" i="19"/>
  <c r="O26" i="19" s="1"/>
  <c r="C103" i="19"/>
  <c r="C84" i="19"/>
  <c r="C53" i="19"/>
  <c r="G23" i="19"/>
  <c r="O23" i="19" s="1"/>
  <c r="C67" i="19"/>
  <c r="K67" i="19" s="1"/>
  <c r="C71" i="19"/>
  <c r="C74" i="19"/>
  <c r="C104" i="19"/>
  <c r="C97" i="19"/>
  <c r="C99" i="19"/>
  <c r="C83" i="19"/>
  <c r="C54" i="19"/>
  <c r="G24" i="19"/>
  <c r="O24" i="19" s="1"/>
  <c r="C68" i="19"/>
  <c r="G28" i="19"/>
  <c r="O28" i="19" s="1"/>
  <c r="C88" i="19"/>
  <c r="D71" i="54"/>
  <c r="M71" i="54" s="1"/>
  <c r="M41" i="33"/>
  <c r="M10" i="33"/>
  <c r="D78" i="54"/>
  <c r="M78" i="54" s="1"/>
  <c r="M26" i="33"/>
  <c r="D82" i="54"/>
  <c r="M82" i="54" s="1"/>
  <c r="M17" i="33"/>
  <c r="M13" i="33"/>
  <c r="K13" i="33"/>
  <c r="K9" i="33" s="1"/>
  <c r="K8" i="33" s="1"/>
  <c r="K7" i="33" s="1"/>
  <c r="K43" i="33" s="1"/>
  <c r="F40" i="6" s="1"/>
  <c r="P40" i="6" s="1"/>
  <c r="M37" i="33"/>
  <c r="M34" i="33"/>
  <c r="F26" i="33"/>
  <c r="I26" i="33"/>
  <c r="I7" i="33" s="1"/>
  <c r="I43" i="33" s="1"/>
  <c r="L26" i="33"/>
  <c r="M22" i="33"/>
  <c r="H22" i="33"/>
  <c r="H7" i="33" s="1"/>
  <c r="H43" i="33" s="1"/>
  <c r="F4" i="6" s="1"/>
  <c r="P4" i="6" s="1"/>
  <c r="G17" i="33"/>
  <c r="G8" i="33" s="1"/>
  <c r="G7" i="33" s="1"/>
  <c r="G43" i="33" s="1"/>
  <c r="L13" i="33"/>
  <c r="L9" i="33" s="1"/>
  <c r="L8" i="33" s="1"/>
  <c r="L7" i="33" s="1"/>
  <c r="L43" i="33" s="1"/>
  <c r="F41" i="6" s="1"/>
  <c r="P41" i="6" s="1"/>
  <c r="J13" i="33"/>
  <c r="J9" i="33" s="1"/>
  <c r="J8" i="33" s="1"/>
  <c r="J7" i="33" s="1"/>
  <c r="J43" i="33" s="1"/>
  <c r="F39" i="6" s="1"/>
  <c r="P39" i="6" s="1"/>
  <c r="N13" i="33"/>
  <c r="N9" i="33" s="1"/>
  <c r="N8" i="33" s="1"/>
  <c r="N7" i="33" s="1"/>
  <c r="N43" i="33" s="1"/>
  <c r="F10" i="33"/>
  <c r="F9" i="33" s="1"/>
  <c r="F8" i="33" s="1"/>
  <c r="O10" i="33"/>
  <c r="O9" i="33" s="1"/>
  <c r="O8" i="33" s="1"/>
  <c r="O7" i="33" s="1"/>
  <c r="O43" i="33" s="1"/>
  <c r="F6" i="45" s="1"/>
  <c r="P8" i="45" s="1"/>
  <c r="Q4" i="45"/>
  <c r="Q3" i="6"/>
  <c r="Q6" i="6" s="1"/>
  <c r="G6" i="6"/>
  <c r="P16" i="33"/>
  <c r="P34" i="36"/>
  <c r="P22" i="36"/>
  <c r="P13" i="36"/>
  <c r="P39" i="33"/>
  <c r="P35" i="33"/>
  <c r="P42" i="33"/>
  <c r="P41" i="33" s="1"/>
  <c r="P40" i="33"/>
  <c r="P38" i="33"/>
  <c r="C70" i="19"/>
  <c r="K37" i="19"/>
  <c r="C40" i="19"/>
  <c r="K40" i="19" s="1"/>
  <c r="K116" i="19" s="1"/>
  <c r="K43" i="19"/>
  <c r="C46" i="19"/>
  <c r="X33" i="37"/>
  <c r="Y30" i="37"/>
  <c r="P36" i="33"/>
  <c r="P14" i="33"/>
  <c r="P24" i="33"/>
  <c r="P12" i="33"/>
  <c r="P19" i="33"/>
  <c r="H15" i="38"/>
  <c r="M17" i="38"/>
  <c r="M11" i="38"/>
  <c r="M9" i="38"/>
  <c r="T33" i="37"/>
  <c r="G21" i="17"/>
  <c r="Q21" i="17" s="1"/>
  <c r="K33" i="37"/>
  <c r="G15" i="17"/>
  <c r="Q15" i="17" s="1"/>
  <c r="Q27" i="17" s="1"/>
  <c r="E20" i="9"/>
  <c r="J20" i="9" s="1"/>
  <c r="E28" i="9"/>
  <c r="J28" i="9" s="1"/>
  <c r="E23" i="9"/>
  <c r="J23" i="9" s="1"/>
  <c r="E13" i="9"/>
  <c r="J13" i="9" s="1"/>
  <c r="E6" i="9"/>
  <c r="J6" i="9" s="1"/>
  <c r="E9" i="9"/>
  <c r="J9" i="9" s="1"/>
  <c r="E16" i="9"/>
  <c r="J16" i="9" s="1"/>
  <c r="F4" i="15"/>
  <c r="P15" i="33"/>
  <c r="P30" i="33"/>
  <c r="F11" i="15"/>
  <c r="P29" i="33"/>
  <c r="F10" i="15"/>
  <c r="F8" i="15"/>
  <c r="F7" i="15"/>
  <c r="P11" i="33"/>
  <c r="P10" i="33" s="1"/>
  <c r="P23" i="33"/>
  <c r="P32" i="33"/>
  <c r="F5" i="15"/>
  <c r="P28" i="33"/>
  <c r="P25" i="33"/>
  <c r="F9" i="15"/>
  <c r="F6" i="15"/>
  <c r="P27" i="33"/>
  <c r="C100" i="19"/>
  <c r="H25" i="38"/>
  <c r="O25" i="38" s="1"/>
  <c r="H18" i="38"/>
  <c r="O18" i="38" s="1"/>
  <c r="M20" i="38"/>
  <c r="H23" i="38"/>
  <c r="H26" i="38"/>
  <c r="O26" i="38" s="1"/>
  <c r="H24" i="38"/>
  <c r="H29" i="38"/>
  <c r="O29" i="38" s="1"/>
  <c r="H21" i="38"/>
  <c r="O21" i="38" s="1"/>
  <c r="H16" i="38"/>
  <c r="O16" i="38" s="1"/>
  <c r="H30" i="38"/>
  <c r="O30" i="38" s="1"/>
  <c r="G8" i="19"/>
  <c r="O8" i="19" s="1"/>
  <c r="C55" i="19"/>
  <c r="M24" i="38"/>
  <c r="C73" i="19"/>
  <c r="K73" i="19" s="1"/>
  <c r="M23" i="38"/>
  <c r="C58" i="19"/>
  <c r="K58" i="19" s="1"/>
  <c r="H27" i="38"/>
  <c r="O27" i="38" s="1"/>
  <c r="M13" i="38"/>
  <c r="H13" i="38"/>
  <c r="H12" i="38"/>
  <c r="G10" i="19"/>
  <c r="O10" i="19" s="1"/>
  <c r="H14" i="38"/>
  <c r="O14" i="38" s="1"/>
  <c r="E31" i="38"/>
  <c r="J31" i="38"/>
  <c r="G12" i="19"/>
  <c r="O12" i="19" s="1"/>
  <c r="G31" i="38"/>
  <c r="G5" i="19"/>
  <c r="O5" i="19" s="1"/>
  <c r="G4" i="19"/>
  <c r="O4" i="19" s="1"/>
  <c r="C31" i="38"/>
  <c r="G7" i="19"/>
  <c r="O7" i="19" s="1"/>
  <c r="H10" i="38"/>
  <c r="G11" i="19"/>
  <c r="O11" i="19" s="1"/>
  <c r="L31" i="38"/>
  <c r="G15" i="19"/>
  <c r="K31" i="38"/>
  <c r="D31" i="38"/>
  <c r="G6" i="19"/>
  <c r="O6" i="19" s="1"/>
  <c r="F31" i="38"/>
  <c r="N31" i="38"/>
  <c r="C33" i="37"/>
  <c r="Y13" i="37"/>
  <c r="E33" i="37"/>
  <c r="J33" i="37"/>
  <c r="O33" i="37"/>
  <c r="Y12" i="37"/>
  <c r="I33" i="37"/>
  <c r="F33" i="37"/>
  <c r="Y27" i="37"/>
  <c r="H33" i="37"/>
  <c r="Y11" i="37"/>
  <c r="R33" i="37"/>
  <c r="Y16" i="37"/>
  <c r="Y19" i="37"/>
  <c r="Y32" i="37"/>
  <c r="M8" i="38"/>
  <c r="M10" i="38"/>
  <c r="M12" i="38"/>
  <c r="M7" i="38"/>
  <c r="I31" i="38"/>
  <c r="O28" i="38"/>
  <c r="H20" i="38"/>
  <c r="H17" i="38"/>
  <c r="H8" i="38"/>
  <c r="H9" i="38"/>
  <c r="H7" i="38"/>
  <c r="H19" i="38"/>
  <c r="O19" i="38" s="1"/>
  <c r="H11" i="38"/>
  <c r="B31" i="38"/>
  <c r="Y26" i="37"/>
  <c r="U33" i="37"/>
  <c r="P33" i="37"/>
  <c r="Q33" i="37"/>
  <c r="Y21" i="37"/>
  <c r="Y25" i="37"/>
  <c r="G33" i="37"/>
  <c r="D33" i="37"/>
  <c r="B33" i="37"/>
  <c r="Y9" i="37"/>
  <c r="P38" i="36"/>
  <c r="P37" i="36" s="1"/>
  <c r="P31" i="36"/>
  <c r="E19" i="9" s="1"/>
  <c r="J19" i="9" s="1"/>
  <c r="P18" i="36"/>
  <c r="P17" i="36" s="1"/>
  <c r="P11" i="36"/>
  <c r="P10" i="36" s="1"/>
  <c r="P31" i="33"/>
  <c r="P21" i="33"/>
  <c r="P20" i="33" s="1"/>
  <c r="P18" i="33"/>
  <c r="O30" i="29"/>
  <c r="O29" i="29"/>
  <c r="O20" i="29"/>
  <c r="O21" i="29"/>
  <c r="O19" i="29"/>
  <c r="O17" i="29"/>
  <c r="O8" i="29"/>
  <c r="O7" i="29"/>
  <c r="N31" i="28"/>
  <c r="D29" i="35"/>
  <c r="C29" i="35"/>
  <c r="B29" i="35"/>
  <c r="G27" i="35"/>
  <c r="F27" i="35"/>
  <c r="D27" i="35"/>
  <c r="C27" i="35"/>
  <c r="B27" i="35"/>
  <c r="G26" i="35"/>
  <c r="F26" i="35"/>
  <c r="D26" i="35"/>
  <c r="C26" i="35"/>
  <c r="B26" i="35"/>
  <c r="J24" i="35"/>
  <c r="I24" i="35"/>
  <c r="G24" i="35"/>
  <c r="F24" i="35"/>
  <c r="D24" i="35"/>
  <c r="C24" i="35"/>
  <c r="B24" i="35"/>
  <c r="J23" i="35"/>
  <c r="I23" i="35"/>
  <c r="G23" i="35"/>
  <c r="F23" i="35"/>
  <c r="D23" i="35"/>
  <c r="C23" i="35"/>
  <c r="B23" i="35"/>
  <c r="F21" i="35"/>
  <c r="D21" i="35"/>
  <c r="C21" i="35"/>
  <c r="B21" i="35"/>
  <c r="E20" i="35"/>
  <c r="D20" i="35"/>
  <c r="B20" i="35"/>
  <c r="D19" i="35"/>
  <c r="C19" i="35"/>
  <c r="B19" i="35"/>
  <c r="D18" i="35"/>
  <c r="C18" i="35"/>
  <c r="B18" i="35"/>
  <c r="K17" i="35"/>
  <c r="F12" i="19" s="1"/>
  <c r="N12" i="19" s="1"/>
  <c r="J17" i="35"/>
  <c r="I17" i="35"/>
  <c r="G17" i="35"/>
  <c r="F17" i="35"/>
  <c r="D17" i="35"/>
  <c r="C17" i="35"/>
  <c r="B17" i="35"/>
  <c r="E16" i="35"/>
  <c r="D15" i="35"/>
  <c r="C15" i="35"/>
  <c r="B15" i="35"/>
  <c r="D14" i="35"/>
  <c r="C14" i="35"/>
  <c r="B14" i="35"/>
  <c r="L13" i="35"/>
  <c r="J13" i="35"/>
  <c r="I13" i="35"/>
  <c r="E13" i="35"/>
  <c r="D13" i="35"/>
  <c r="C13" i="35"/>
  <c r="B13" i="35"/>
  <c r="L12" i="35"/>
  <c r="J12" i="35"/>
  <c r="D12" i="35"/>
  <c r="C12" i="35"/>
  <c r="B12" i="35"/>
  <c r="J11" i="35"/>
  <c r="I11" i="35"/>
  <c r="D11" i="35"/>
  <c r="C11" i="35"/>
  <c r="B11" i="35"/>
  <c r="J10" i="35"/>
  <c r="I10" i="35"/>
  <c r="D10" i="35"/>
  <c r="C10" i="35"/>
  <c r="B10" i="35"/>
  <c r="J9" i="35"/>
  <c r="I9" i="35"/>
  <c r="E9" i="35"/>
  <c r="D9" i="35"/>
  <c r="C9" i="35"/>
  <c r="B9" i="35"/>
  <c r="L8" i="35"/>
  <c r="F8" i="35"/>
  <c r="E8" i="35"/>
  <c r="D8" i="35"/>
  <c r="C8" i="35"/>
  <c r="B8" i="35"/>
  <c r="L7" i="35"/>
  <c r="J7" i="35"/>
  <c r="I7" i="35"/>
  <c r="F7" i="35"/>
  <c r="E7" i="35"/>
  <c r="D7" i="35"/>
  <c r="C7" i="35"/>
  <c r="B7" i="35"/>
  <c r="T32" i="34"/>
  <c r="K32" i="34"/>
  <c r="J32" i="34"/>
  <c r="L32" i="34"/>
  <c r="G32" i="34"/>
  <c r="F32" i="34"/>
  <c r="T27" i="34"/>
  <c r="K27" i="34"/>
  <c r="J27" i="34"/>
  <c r="L27" i="34"/>
  <c r="F27" i="34"/>
  <c r="C27" i="34"/>
  <c r="S26" i="34"/>
  <c r="O26" i="34"/>
  <c r="I26" i="34"/>
  <c r="S25" i="34"/>
  <c r="F19" i="17" s="1"/>
  <c r="P19" i="17" s="1"/>
  <c r="K25" i="34"/>
  <c r="F15" i="17" s="1"/>
  <c r="P15" i="17" s="1"/>
  <c r="J25" i="34"/>
  <c r="F13" i="17" s="1"/>
  <c r="P13" i="17" s="1"/>
  <c r="P25" i="34"/>
  <c r="F12" i="17" s="1"/>
  <c r="P12" i="17" s="1"/>
  <c r="L25" i="34"/>
  <c r="F18" i="17" s="1"/>
  <c r="P18" i="17" s="1"/>
  <c r="Q25" i="34"/>
  <c r="F16" i="17" s="1"/>
  <c r="P16" i="17" s="1"/>
  <c r="O25" i="34"/>
  <c r="F11" i="17" s="1"/>
  <c r="P11" i="17" s="1"/>
  <c r="I25" i="34"/>
  <c r="F10" i="17" s="1"/>
  <c r="P10" i="17" s="1"/>
  <c r="P25" i="17" s="1"/>
  <c r="H25" i="34"/>
  <c r="F9" i="17" s="1"/>
  <c r="P9" i="17" s="1"/>
  <c r="G25" i="34"/>
  <c r="F8" i="17" s="1"/>
  <c r="P8" i="17" s="1"/>
  <c r="M25" i="34"/>
  <c r="F7" i="17" s="1"/>
  <c r="P7" i="17" s="1"/>
  <c r="E25" i="34"/>
  <c r="F6" i="17" s="1"/>
  <c r="P6" i="17" s="1"/>
  <c r="D25" i="34"/>
  <c r="F5" i="17" s="1"/>
  <c r="P5" i="17" s="1"/>
  <c r="B25" i="34"/>
  <c r="P15" i="34"/>
  <c r="Y15" i="34" s="1"/>
  <c r="Q13" i="34"/>
  <c r="U12" i="34"/>
  <c r="D12" i="34"/>
  <c r="B12" i="34"/>
  <c r="O11" i="34"/>
  <c r="Q9" i="34"/>
  <c r="O9" i="34"/>
  <c r="I9" i="34"/>
  <c r="E9" i="34"/>
  <c r="D9" i="34"/>
  <c r="P42" i="24"/>
  <c r="P41" i="24" s="1"/>
  <c r="P40" i="24"/>
  <c r="P36" i="24"/>
  <c r="P39" i="24"/>
  <c r="P38" i="24"/>
  <c r="P35" i="24"/>
  <c r="P25" i="24"/>
  <c r="P32" i="24"/>
  <c r="P31" i="24"/>
  <c r="P24" i="24"/>
  <c r="P30" i="24"/>
  <c r="P29" i="24"/>
  <c r="P19" i="24"/>
  <c r="P18" i="24"/>
  <c r="P28" i="24"/>
  <c r="P27" i="24"/>
  <c r="P15" i="24"/>
  <c r="P14" i="24"/>
  <c r="P16" i="24"/>
  <c r="P12" i="24"/>
  <c r="Q22" i="17" l="1"/>
  <c r="O27" i="19"/>
  <c r="O32" i="19"/>
  <c r="K68" i="19"/>
  <c r="K99" i="19"/>
  <c r="S115" i="19" s="1"/>
  <c r="K71" i="19"/>
  <c r="O117" i="19" s="1"/>
  <c r="K84" i="19"/>
  <c r="Q115" i="19" s="1"/>
  <c r="K98" i="19"/>
  <c r="K55" i="19"/>
  <c r="M116" i="19" s="1"/>
  <c r="K100" i="19"/>
  <c r="S116" i="19" s="1"/>
  <c r="K42" i="19"/>
  <c r="K97" i="19"/>
  <c r="S113" i="19" s="1"/>
  <c r="K103" i="19"/>
  <c r="K59" i="19"/>
  <c r="M120" i="19" s="1"/>
  <c r="K70" i="19"/>
  <c r="O116" i="19" s="1"/>
  <c r="K88" i="19"/>
  <c r="K91" i="19" s="1"/>
  <c r="K54" i="19"/>
  <c r="M115" i="19" s="1"/>
  <c r="K104" i="19"/>
  <c r="S120" i="19" s="1"/>
  <c r="K85" i="19"/>
  <c r="Q116" i="19" s="1"/>
  <c r="K69" i="19"/>
  <c r="O115" i="19" s="1"/>
  <c r="K119" i="19"/>
  <c r="K122" i="19" s="1"/>
  <c r="K46" i="19"/>
  <c r="K83" i="19"/>
  <c r="Q114" i="19" s="1"/>
  <c r="Q118" i="19" s="1"/>
  <c r="K74" i="19"/>
  <c r="K76" i="19" s="1"/>
  <c r="K53" i="19"/>
  <c r="M114" i="19" s="1"/>
  <c r="K56" i="19"/>
  <c r="M117" i="19" s="1"/>
  <c r="K89" i="19"/>
  <c r="Q120" i="19" s="1"/>
  <c r="O14" i="19"/>
  <c r="W23" i="19"/>
  <c r="C106" i="19"/>
  <c r="O9" i="19"/>
  <c r="C91" i="19"/>
  <c r="G22" i="17"/>
  <c r="Q10" i="45"/>
  <c r="M113" i="19"/>
  <c r="O113" i="19"/>
  <c r="K113" i="19"/>
  <c r="K118" i="19" s="1"/>
  <c r="F29" i="19"/>
  <c r="N29" i="19" s="1"/>
  <c r="C87" i="19"/>
  <c r="P11" i="13"/>
  <c r="F11" i="13"/>
  <c r="D75" i="54"/>
  <c r="P12" i="15"/>
  <c r="G14" i="19"/>
  <c r="G32" i="19"/>
  <c r="F7" i="19"/>
  <c r="N7" i="19" s="1"/>
  <c r="F28" i="19"/>
  <c r="N28" i="19" s="1"/>
  <c r="N32" i="19" s="1"/>
  <c r="G9" i="19"/>
  <c r="G27" i="19"/>
  <c r="F7" i="33"/>
  <c r="F43" i="33" s="1"/>
  <c r="M9" i="33"/>
  <c r="W15" i="19"/>
  <c r="W14" i="19"/>
  <c r="W16" i="19"/>
  <c r="W13" i="19"/>
  <c r="W19" i="19"/>
  <c r="W20" i="19"/>
  <c r="P22" i="33"/>
  <c r="P17" i="24"/>
  <c r="M8" i="33"/>
  <c r="M7" i="33" s="1"/>
  <c r="P37" i="24"/>
  <c r="P37" i="33"/>
  <c r="M33" i="33"/>
  <c r="P34" i="24"/>
  <c r="P34" i="33"/>
  <c r="P26" i="33"/>
  <c r="P26" i="24"/>
  <c r="F5" i="6"/>
  <c r="P5" i="6" s="1"/>
  <c r="P17" i="33"/>
  <c r="P13" i="33"/>
  <c r="P9" i="33" s="1"/>
  <c r="O9" i="38"/>
  <c r="Q11" i="6"/>
  <c r="Q12" i="6"/>
  <c r="Q13" i="6"/>
  <c r="Q10" i="6"/>
  <c r="C72" i="19"/>
  <c r="P33" i="36"/>
  <c r="P9" i="36"/>
  <c r="P8" i="36" s="1"/>
  <c r="P26" i="36"/>
  <c r="E24" i="9"/>
  <c r="J24" i="9" s="1"/>
  <c r="J29" i="9" s="1"/>
  <c r="P13" i="24"/>
  <c r="O15" i="38"/>
  <c r="O17" i="38"/>
  <c r="C42" i="19"/>
  <c r="O8" i="38"/>
  <c r="O23" i="38"/>
  <c r="O20" i="38"/>
  <c r="O13" i="38"/>
  <c r="C102" i="19"/>
  <c r="O11" i="38"/>
  <c r="E4" i="9"/>
  <c r="J4" i="9" s="1"/>
  <c r="E11" i="9"/>
  <c r="J11" i="9" s="1"/>
  <c r="M13" i="35"/>
  <c r="F38" i="6"/>
  <c r="P38" i="6" s="1"/>
  <c r="O10" i="38"/>
  <c r="O24" i="38"/>
  <c r="O12" i="38"/>
  <c r="C57" i="19"/>
  <c r="M119" i="19"/>
  <c r="C61" i="19"/>
  <c r="O119" i="19"/>
  <c r="C76" i="19"/>
  <c r="M31" i="38"/>
  <c r="H7" i="35"/>
  <c r="H8" i="35"/>
  <c r="H9" i="35"/>
  <c r="H10" i="35"/>
  <c r="H11" i="35"/>
  <c r="M23" i="35"/>
  <c r="M7" i="35"/>
  <c r="M8" i="35"/>
  <c r="M10" i="35"/>
  <c r="M11" i="35"/>
  <c r="H14" i="35"/>
  <c r="O14" i="35" s="1"/>
  <c r="H17" i="35"/>
  <c r="H18" i="35"/>
  <c r="H19" i="35"/>
  <c r="O19" i="35" s="1"/>
  <c r="H20" i="35"/>
  <c r="K31" i="35"/>
  <c r="E31" i="35"/>
  <c r="M24" i="35"/>
  <c r="I33" i="34"/>
  <c r="Y33" i="37"/>
  <c r="Y36" i="37" s="1"/>
  <c r="C33" i="26"/>
  <c r="C10" i="34"/>
  <c r="Y10" i="34" s="1"/>
  <c r="O14" i="34"/>
  <c r="Y14" i="34" s="1"/>
  <c r="K17" i="34"/>
  <c r="Y22" i="26"/>
  <c r="Q22" i="34"/>
  <c r="Y22" i="34" s="1"/>
  <c r="T33" i="26"/>
  <c r="T25" i="34"/>
  <c r="Y30" i="26"/>
  <c r="F30" i="34"/>
  <c r="Y30" i="34" s="1"/>
  <c r="H21" i="35"/>
  <c r="D33" i="26"/>
  <c r="B11" i="34"/>
  <c r="Y19" i="26"/>
  <c r="N19" i="34"/>
  <c r="Y23" i="26"/>
  <c r="L23" i="34"/>
  <c r="L33" i="34" s="1"/>
  <c r="Y31" i="26"/>
  <c r="S31" i="34"/>
  <c r="Y31" i="34" s="1"/>
  <c r="H13" i="35"/>
  <c r="M17" i="35"/>
  <c r="J21" i="35"/>
  <c r="M21" i="35" s="1"/>
  <c r="H24" i="35"/>
  <c r="B9" i="34"/>
  <c r="M13" i="34"/>
  <c r="M33" i="34" s="1"/>
  <c r="B13" i="34"/>
  <c r="J16" i="34"/>
  <c r="Y20" i="26"/>
  <c r="G20" i="34"/>
  <c r="Y28" i="26"/>
  <c r="Q28" i="34"/>
  <c r="Y28" i="34" s="1"/>
  <c r="M9" i="35"/>
  <c r="H12" i="35"/>
  <c r="M12" i="35"/>
  <c r="H15" i="35"/>
  <c r="H23" i="35"/>
  <c r="P33" i="34"/>
  <c r="Y29" i="26"/>
  <c r="Q29" i="34"/>
  <c r="Y29" i="34" s="1"/>
  <c r="L20" i="35"/>
  <c r="M20" i="35" s="1"/>
  <c r="Y21" i="26"/>
  <c r="H21" i="34"/>
  <c r="I18" i="35"/>
  <c r="M18" i="35" s="1"/>
  <c r="H26" i="35"/>
  <c r="O26" i="35" s="1"/>
  <c r="O28" i="28"/>
  <c r="D28" i="35"/>
  <c r="H28" i="35" s="1"/>
  <c r="O28" i="35" s="1"/>
  <c r="H27" i="35"/>
  <c r="O27" i="35" s="1"/>
  <c r="H29" i="35"/>
  <c r="O29" i="35" s="1"/>
  <c r="O7" i="38"/>
  <c r="H31" i="38"/>
  <c r="O14" i="29"/>
  <c r="O28" i="29"/>
  <c r="O15" i="29"/>
  <c r="O25" i="29"/>
  <c r="O27" i="29"/>
  <c r="O11" i="29"/>
  <c r="O9" i="29"/>
  <c r="O12" i="29"/>
  <c r="O16" i="29"/>
  <c r="O18" i="29"/>
  <c r="O26" i="29"/>
  <c r="O10" i="29"/>
  <c r="O13" i="29"/>
  <c r="O24" i="29"/>
  <c r="O20" i="28"/>
  <c r="O26" i="28"/>
  <c r="O13" i="28"/>
  <c r="O19" i="28"/>
  <c r="O27" i="28"/>
  <c r="E31" i="28"/>
  <c r="O14" i="28"/>
  <c r="K31" i="28"/>
  <c r="L31" i="28"/>
  <c r="O24" i="28"/>
  <c r="O29" i="28"/>
  <c r="I31" i="28"/>
  <c r="O33" i="26"/>
  <c r="F33" i="26"/>
  <c r="M33" i="26"/>
  <c r="J33" i="26"/>
  <c r="I33" i="26"/>
  <c r="P33" i="26"/>
  <c r="G33" i="26"/>
  <c r="Q33" i="26"/>
  <c r="S33" i="26"/>
  <c r="H33" i="26"/>
  <c r="L33" i="26"/>
  <c r="K33" i="26"/>
  <c r="N33" i="26"/>
  <c r="P21" i="24"/>
  <c r="P11" i="24"/>
  <c r="P23" i="24"/>
  <c r="D108" i="54" l="1"/>
  <c r="M108" i="54" s="1"/>
  <c r="M75" i="54"/>
  <c r="O16" i="19"/>
  <c r="J22" i="9"/>
  <c r="O34" i="19"/>
  <c r="K102" i="19"/>
  <c r="K72" i="19"/>
  <c r="K78" i="19" s="1"/>
  <c r="O120" i="19"/>
  <c r="O122" i="19" s="1"/>
  <c r="K106" i="19"/>
  <c r="M118" i="19"/>
  <c r="K57" i="19"/>
  <c r="K87" i="19"/>
  <c r="K93" i="19" s="1"/>
  <c r="S119" i="19"/>
  <c r="S122" i="19" s="1"/>
  <c r="K61" i="19"/>
  <c r="Q119" i="19"/>
  <c r="Q122" i="19" s="1"/>
  <c r="S114" i="19"/>
  <c r="S118" i="19" s="1"/>
  <c r="O114" i="19"/>
  <c r="O118" i="19" s="1"/>
  <c r="C93" i="19"/>
  <c r="F32" i="19"/>
  <c r="Q124" i="19"/>
  <c r="G34" i="19"/>
  <c r="Q7" i="45"/>
  <c r="Q9" i="45"/>
  <c r="Q5" i="45"/>
  <c r="F3" i="6"/>
  <c r="P3" i="6" s="1"/>
  <c r="P6" i="6" s="1"/>
  <c r="W12" i="19"/>
  <c r="W17" i="19" s="1"/>
  <c r="F10" i="19"/>
  <c r="N10" i="19" s="1"/>
  <c r="W18" i="19"/>
  <c r="P10" i="24"/>
  <c r="P9" i="24" s="1"/>
  <c r="P8" i="24" s="1"/>
  <c r="P20" i="24"/>
  <c r="P22" i="24"/>
  <c r="M122" i="19"/>
  <c r="K124" i="19"/>
  <c r="P33" i="24"/>
  <c r="M43" i="33"/>
  <c r="F5" i="45" s="1"/>
  <c r="P6" i="45" s="1"/>
  <c r="P8" i="33"/>
  <c r="P7" i="33" s="1"/>
  <c r="P33" i="33"/>
  <c r="C108" i="19"/>
  <c r="K48" i="19"/>
  <c r="C48" i="19"/>
  <c r="C78" i="19"/>
  <c r="C63" i="19"/>
  <c r="J10" i="1"/>
  <c r="P7" i="36"/>
  <c r="P43" i="36" s="1"/>
  <c r="E22" i="9"/>
  <c r="O18" i="35"/>
  <c r="O13" i="35"/>
  <c r="F33" i="34"/>
  <c r="Y13" i="34"/>
  <c r="O31" i="38"/>
  <c r="O34" i="38" s="1"/>
  <c r="O17" i="35"/>
  <c r="O21" i="35"/>
  <c r="L31" i="35"/>
  <c r="O11" i="35"/>
  <c r="O8" i="35"/>
  <c r="O9" i="35"/>
  <c r="O10" i="35"/>
  <c r="O7" i="35"/>
  <c r="I31" i="35"/>
  <c r="O12" i="28"/>
  <c r="O8" i="28"/>
  <c r="O10" i="28"/>
  <c r="O12" i="35"/>
  <c r="B33" i="26"/>
  <c r="O9" i="28"/>
  <c r="O11" i="28"/>
  <c r="O20" i="35"/>
  <c r="S33" i="34"/>
  <c r="O24" i="35"/>
  <c r="T33" i="34"/>
  <c r="F21" i="17"/>
  <c r="P21" i="17" s="1"/>
  <c r="B33" i="34"/>
  <c r="Q33" i="34"/>
  <c r="O18" i="28"/>
  <c r="Y21" i="34"/>
  <c r="H33" i="34"/>
  <c r="O15" i="35"/>
  <c r="D11" i="34"/>
  <c r="D33" i="34" s="1"/>
  <c r="C33" i="34"/>
  <c r="Y20" i="34"/>
  <c r="G33" i="34"/>
  <c r="Y23" i="34"/>
  <c r="O23" i="35"/>
  <c r="E33" i="26"/>
  <c r="E12" i="34"/>
  <c r="O7" i="28"/>
  <c r="J33" i="34"/>
  <c r="Y16" i="34"/>
  <c r="O33" i="34"/>
  <c r="N33" i="34"/>
  <c r="Y19" i="34"/>
  <c r="Y17" i="34"/>
  <c r="K33" i="34"/>
  <c r="O17" i="28"/>
  <c r="O15" i="28"/>
  <c r="O21" i="28"/>
  <c r="Y9" i="34"/>
  <c r="O23" i="29"/>
  <c r="O31" i="29" s="1"/>
  <c r="O23" i="28"/>
  <c r="J30" i="9" l="1"/>
  <c r="S124" i="19"/>
  <c r="K63" i="19"/>
  <c r="K108" i="19"/>
  <c r="O124" i="19"/>
  <c r="P10" i="45"/>
  <c r="P7" i="45" s="1"/>
  <c r="J9" i="1"/>
  <c r="F6" i="6"/>
  <c r="P13" i="6" s="1"/>
  <c r="P45" i="36"/>
  <c r="M96" i="54"/>
  <c r="F7" i="45"/>
  <c r="P7" i="24"/>
  <c r="O32" i="29"/>
  <c r="M124" i="19"/>
  <c r="O34" i="29"/>
  <c r="P43" i="33"/>
  <c r="J8" i="1"/>
  <c r="D11" i="1"/>
  <c r="J11" i="1"/>
  <c r="I11" i="1" s="1"/>
  <c r="P43" i="24"/>
  <c r="P46" i="24" s="1"/>
  <c r="Y12" i="34"/>
  <c r="E33" i="34"/>
  <c r="Y11" i="34"/>
  <c r="Y36" i="27"/>
  <c r="P10" i="6" l="1"/>
  <c r="P5" i="45"/>
  <c r="P9" i="45"/>
  <c r="P11" i="6"/>
  <c r="P12" i="6"/>
  <c r="P45" i="33"/>
  <c r="F12" i="15" l="1"/>
  <c r="G12" i="15" l="1"/>
  <c r="E29" i="9" l="1"/>
  <c r="I29" i="9" l="1"/>
  <c r="I30" i="9" l="1"/>
  <c r="N50" i="6" l="1"/>
  <c r="L48" i="6"/>
  <c r="M49" i="6"/>
  <c r="O47" i="6"/>
  <c r="N49" i="6" l="1"/>
  <c r="N47" i="6"/>
  <c r="L49" i="6"/>
  <c r="N46" i="6"/>
  <c r="N48" i="6"/>
  <c r="M47" i="6"/>
  <c r="O46" i="6"/>
  <c r="M48" i="6"/>
  <c r="O50" i="6"/>
  <c r="O48" i="6"/>
  <c r="M50" i="6"/>
  <c r="M46" i="6"/>
  <c r="O49" i="6"/>
  <c r="L50" i="6"/>
  <c r="L46" i="6"/>
  <c r="L47" i="6"/>
  <c r="I96" i="19"/>
  <c r="R111" i="19" s="1"/>
  <c r="I81" i="19"/>
  <c r="P111" i="19" s="1"/>
  <c r="I66" i="19"/>
  <c r="N111" i="19" s="1"/>
  <c r="I51" i="19"/>
  <c r="L111" i="19" s="1"/>
  <c r="I36" i="19"/>
  <c r="J111" i="19" s="1"/>
  <c r="G16" i="19"/>
  <c r="K26" i="17"/>
  <c r="K25" i="17"/>
  <c r="G42" i="6"/>
  <c r="Q42" i="6" l="1"/>
  <c r="Q28" i="17"/>
  <c r="F42" i="6"/>
  <c r="P42" i="6" s="1"/>
  <c r="P47" i="6" s="1"/>
  <c r="N113" i="19" l="1"/>
  <c r="P48" i="6"/>
  <c r="P49" i="6"/>
  <c r="Q47" i="6"/>
  <c r="Q46" i="6"/>
  <c r="Q50" i="6"/>
  <c r="Q49" i="6"/>
  <c r="Q48" i="6"/>
  <c r="P50" i="6"/>
  <c r="P46" i="6"/>
  <c r="R115" i="19"/>
  <c r="R114" i="19"/>
  <c r="P117" i="19"/>
  <c r="R121" i="19"/>
  <c r="P116" i="19"/>
  <c r="P123" i="19"/>
  <c r="R120" i="19"/>
  <c r="P115" i="19"/>
  <c r="R117" i="19"/>
  <c r="R119" i="19"/>
  <c r="P114" i="19"/>
  <c r="P121" i="19"/>
  <c r="R116" i="19"/>
  <c r="R123" i="19"/>
  <c r="P113" i="19"/>
  <c r="R113" i="19"/>
  <c r="P120" i="19"/>
  <c r="P119" i="19"/>
  <c r="R122" i="19" l="1"/>
  <c r="P122" i="19"/>
  <c r="P118" i="19"/>
  <c r="R118" i="19"/>
  <c r="U19" i="19"/>
  <c r="U13" i="19"/>
  <c r="S20" i="19"/>
  <c r="S19" i="19"/>
  <c r="U20" i="19"/>
  <c r="V20" i="19"/>
  <c r="S21" i="19"/>
  <c r="U21" i="19"/>
  <c r="T21" i="19"/>
  <c r="W21" i="19"/>
  <c r="W22" i="19" s="1"/>
  <c r="W24" i="19" s="1"/>
  <c r="V21" i="19"/>
  <c r="U14" i="19"/>
  <c r="T20" i="19"/>
  <c r="S14" i="19"/>
  <c r="S13" i="19"/>
  <c r="L9" i="19"/>
  <c r="L16" i="19" s="1"/>
  <c r="T12" i="19"/>
  <c r="J9" i="19"/>
  <c r="J16" i="19" s="1"/>
  <c r="R12" i="19"/>
  <c r="X12" i="19" s="1"/>
  <c r="T15" i="19"/>
  <c r="T13" i="19"/>
  <c r="R19" i="19"/>
  <c r="U15" i="19"/>
  <c r="R15" i="19"/>
  <c r="K9" i="19"/>
  <c r="K16" i="19" s="1"/>
  <c r="S12" i="19"/>
  <c r="T14" i="19"/>
  <c r="T19" i="19"/>
  <c r="S23" i="19"/>
  <c r="R14" i="19"/>
  <c r="S18" i="19"/>
  <c r="T18" i="19"/>
  <c r="M9" i="19"/>
  <c r="M16" i="19" s="1"/>
  <c r="U12" i="19"/>
  <c r="T23" i="19"/>
  <c r="R13" i="19"/>
  <c r="U18" i="19"/>
  <c r="U23" i="19"/>
  <c r="S16" i="19"/>
  <c r="T16" i="19"/>
  <c r="S15" i="19"/>
  <c r="R16" i="19"/>
  <c r="U16" i="19"/>
  <c r="V23" i="19"/>
  <c r="V18" i="19"/>
  <c r="R20" i="19"/>
  <c r="R23" i="19"/>
  <c r="R18" i="19"/>
  <c r="M28" i="17"/>
  <c r="N120" i="19"/>
  <c r="N116" i="19"/>
  <c r="N117" i="19"/>
  <c r="N114" i="19"/>
  <c r="J117" i="19"/>
  <c r="J123" i="19"/>
  <c r="J120" i="19"/>
  <c r="L115" i="19"/>
  <c r="N115" i="19"/>
  <c r="J121" i="19"/>
  <c r="J113" i="19"/>
  <c r="L113" i="19"/>
  <c r="J119" i="19"/>
  <c r="N123" i="19"/>
  <c r="J48" i="19"/>
  <c r="J114" i="19"/>
  <c r="N119" i="19"/>
  <c r="L117" i="19"/>
  <c r="J115" i="19"/>
  <c r="J116" i="19"/>
  <c r="O28" i="17"/>
  <c r="N121" i="19"/>
  <c r="L121" i="19"/>
  <c r="L120" i="19"/>
  <c r="L114" i="19"/>
  <c r="L116" i="19"/>
  <c r="L119" i="19"/>
  <c r="L123" i="19"/>
  <c r="R124" i="19" l="1"/>
  <c r="P124" i="19"/>
  <c r="S22" i="19"/>
  <c r="U22" i="19"/>
  <c r="R17" i="19"/>
  <c r="T17" i="19"/>
  <c r="U17" i="19"/>
  <c r="T22" i="19"/>
  <c r="S17" i="19"/>
  <c r="X15" i="19"/>
  <c r="X13" i="19"/>
  <c r="X16" i="19"/>
  <c r="X14" i="19"/>
  <c r="X19" i="19"/>
  <c r="X23" i="19"/>
  <c r="X18" i="19"/>
  <c r="J122" i="19"/>
  <c r="N122" i="19"/>
  <c r="L122" i="19"/>
  <c r="L28" i="17"/>
  <c r="J118" i="19"/>
  <c r="L118" i="19"/>
  <c r="N118" i="19"/>
  <c r="N28" i="17"/>
  <c r="S24" i="19" l="1"/>
  <c r="U24" i="19"/>
  <c r="T24" i="19"/>
  <c r="X17" i="19"/>
  <c r="J124" i="19"/>
  <c r="L124" i="19"/>
  <c r="N124" i="19"/>
  <c r="G6" i="1"/>
  <c r="G3" i="1"/>
  <c r="G4" i="1"/>
  <c r="G5" i="1"/>
  <c r="G7" i="1"/>
  <c r="D4" i="1"/>
  <c r="D5" i="1"/>
  <c r="D6" i="1"/>
  <c r="D7" i="1"/>
  <c r="D8" i="1"/>
  <c r="D9" i="1"/>
  <c r="D10" i="1"/>
  <c r="D3" i="1"/>
  <c r="B9" i="1" l="1"/>
  <c r="B8" i="1"/>
  <c r="C22" i="1" l="1"/>
  <c r="C17" i="1"/>
  <c r="C21" i="1"/>
  <c r="C18" i="1"/>
  <c r="C16" i="1"/>
  <c r="C19" i="1"/>
  <c r="C20" i="1"/>
  <c r="I3" i="1" l="1"/>
  <c r="I9" i="1" l="1"/>
  <c r="I6" i="1"/>
  <c r="I4" i="1"/>
  <c r="I8" i="1"/>
  <c r="I10" i="1"/>
  <c r="L3" i="1"/>
  <c r="B7" i="2"/>
  <c r="L7" i="1"/>
  <c r="B5" i="2"/>
  <c r="L5" i="1"/>
  <c r="I5" i="1"/>
  <c r="I7" i="1"/>
  <c r="B6" i="2"/>
  <c r="L6" i="1"/>
  <c r="B4" i="2"/>
  <c r="L4" i="1"/>
  <c r="K114" i="54" l="1"/>
  <c r="L114" i="54"/>
  <c r="B24" i="2" l="1"/>
  <c r="B9" i="2" l="1"/>
  <c r="L9" i="1"/>
  <c r="N114" i="54" l="1"/>
  <c r="W33" i="26"/>
  <c r="W27" i="34"/>
  <c r="R26" i="34"/>
  <c r="W33" i="34" l="1"/>
  <c r="D70" i="54"/>
  <c r="M70" i="54" s="1"/>
  <c r="R25" i="34"/>
  <c r="F17" i="17" s="1"/>
  <c r="P17" i="17" s="1"/>
  <c r="R32" i="34"/>
  <c r="D16" i="35"/>
  <c r="R18" i="34"/>
  <c r="P27" i="17" l="1"/>
  <c r="F6" i="19"/>
  <c r="N6" i="19" s="1"/>
  <c r="Y27" i="26"/>
  <c r="R27" i="34"/>
  <c r="Y27" i="34" s="1"/>
  <c r="Y18" i="34"/>
  <c r="G16" i="35"/>
  <c r="J16" i="35"/>
  <c r="F11" i="19" s="1"/>
  <c r="V26" i="34"/>
  <c r="C16" i="35"/>
  <c r="R33" i="26"/>
  <c r="Y18" i="26"/>
  <c r="B25" i="35"/>
  <c r="F14" i="19" l="1"/>
  <c r="N11" i="19"/>
  <c r="N14" i="19" s="1"/>
  <c r="F8" i="19"/>
  <c r="N8" i="19" s="1"/>
  <c r="F5" i="19"/>
  <c r="N5" i="19" s="1"/>
  <c r="R33" i="34"/>
  <c r="M16" i="35"/>
  <c r="M31" i="35" s="1"/>
  <c r="J31" i="35"/>
  <c r="B16" i="35"/>
  <c r="F4" i="19" s="1"/>
  <c r="N4" i="19" s="1"/>
  <c r="U33" i="26"/>
  <c r="U25" i="34"/>
  <c r="F20" i="17" s="1"/>
  <c r="P20" i="17" s="1"/>
  <c r="V33" i="34"/>
  <c r="Y26" i="34"/>
  <c r="D25" i="35"/>
  <c r="J31" i="28"/>
  <c r="F25" i="35"/>
  <c r="G25" i="35"/>
  <c r="C25" i="35"/>
  <c r="Y25" i="26"/>
  <c r="V33" i="26"/>
  <c r="Y26" i="26"/>
  <c r="P26" i="17" l="1"/>
  <c r="P22" i="17"/>
  <c r="N9" i="19"/>
  <c r="F9" i="19"/>
  <c r="V19" i="19"/>
  <c r="V22" i="19" s="1"/>
  <c r="F22" i="17"/>
  <c r="H16" i="35"/>
  <c r="O16" i="35" s="1"/>
  <c r="U33" i="34"/>
  <c r="Y25" i="34"/>
  <c r="H25" i="35"/>
  <c r="O16" i="28"/>
  <c r="M31" i="28"/>
  <c r="F16" i="19" l="1"/>
  <c r="O25" i="35"/>
  <c r="O25" i="28"/>
  <c r="N16" i="19" l="1"/>
  <c r="P28" i="17"/>
  <c r="X32" i="34"/>
  <c r="X33" i="34" l="1"/>
  <c r="Y32" i="34"/>
  <c r="X33" i="26"/>
  <c r="Y32" i="26"/>
  <c r="D109" i="54" l="1"/>
  <c r="M109" i="54" s="1"/>
  <c r="M88" i="54"/>
  <c r="Y33" i="26"/>
  <c r="Y33" i="34"/>
  <c r="Y36" i="34" s="1"/>
  <c r="B30" i="35"/>
  <c r="F22" i="19" s="1"/>
  <c r="N22" i="19" s="1"/>
  <c r="D107" i="54" l="1"/>
  <c r="M107" i="54" s="1"/>
  <c r="M90" i="54"/>
  <c r="M97" i="54"/>
  <c r="D74" i="54"/>
  <c r="M74" i="54" s="1"/>
  <c r="Y36" i="26"/>
  <c r="F8" i="1"/>
  <c r="C8" i="2" s="1"/>
  <c r="F31" i="28"/>
  <c r="F30" i="35"/>
  <c r="G31" i="28"/>
  <c r="G30" i="35"/>
  <c r="B31" i="35"/>
  <c r="C31" i="28"/>
  <c r="C30" i="35"/>
  <c r="D31" i="28"/>
  <c r="D30" i="35"/>
  <c r="B31" i="28"/>
  <c r="G8" i="1" l="1"/>
  <c r="K8" i="1"/>
  <c r="M95" i="54"/>
  <c r="G31" i="35"/>
  <c r="F26" i="19"/>
  <c r="D31" i="35"/>
  <c r="F24" i="19"/>
  <c r="C31" i="35"/>
  <c r="F23" i="19"/>
  <c r="N23" i="19" s="1"/>
  <c r="F31" i="35"/>
  <c r="F25" i="19"/>
  <c r="V12" i="19"/>
  <c r="H30" i="35"/>
  <c r="O30" i="35" s="1"/>
  <c r="O31" i="35" s="1"/>
  <c r="O34" i="35" s="1"/>
  <c r="O30" i="28"/>
  <c r="O31" i="28" s="1"/>
  <c r="H31" i="28"/>
  <c r="N26" i="19" l="1"/>
  <c r="V16" i="19" s="1"/>
  <c r="N25" i="19"/>
  <c r="V15" i="19" s="1"/>
  <c r="N24" i="19"/>
  <c r="N27" i="19" s="1"/>
  <c r="N34" i="19" s="1"/>
  <c r="F27" i="19"/>
  <c r="F34" i="19" s="1"/>
  <c r="O34" i="28"/>
  <c r="H31" i="35"/>
  <c r="V14" i="19" l="1"/>
  <c r="B8" i="2"/>
  <c r="M114" i="54" s="1"/>
  <c r="B23" i="2"/>
  <c r="L8" i="1"/>
  <c r="V13" i="19"/>
  <c r="V17" i="19" s="1"/>
  <c r="V24" i="19" l="1"/>
  <c r="G24" i="55" l="1"/>
  <c r="G23" i="55" l="1"/>
  <c r="S41" i="6" l="1"/>
  <c r="S40" i="6" l="1"/>
  <c r="S39" i="6" l="1"/>
  <c r="S38" i="6" l="1"/>
  <c r="S5" i="6"/>
  <c r="I42" i="6" l="1"/>
  <c r="S42" i="6" s="1"/>
  <c r="S49" i="6" l="1"/>
  <c r="S46" i="6" l="1"/>
  <c r="S50" i="6"/>
  <c r="S47" i="6"/>
  <c r="S48" i="6"/>
  <c r="S4" i="6" l="1"/>
  <c r="H32" i="55" l="1"/>
  <c r="H31" i="55" l="1"/>
  <c r="S3" i="6" l="1"/>
  <c r="S6" i="6" s="1"/>
  <c r="S4" i="45"/>
  <c r="I6" i="6" l="1"/>
  <c r="S10" i="6" l="1"/>
  <c r="S13" i="6"/>
  <c r="S12" i="6"/>
  <c r="S11" i="6"/>
  <c r="K29" i="9" l="1"/>
  <c r="H30" i="55" l="1"/>
  <c r="F75" i="54" l="1"/>
  <c r="O78" i="54"/>
  <c r="R4" i="45"/>
  <c r="R3" i="6"/>
  <c r="R6" i="6" s="1"/>
  <c r="F108" i="54" l="1"/>
  <c r="O75" i="54"/>
  <c r="G8" i="55"/>
  <c r="F74" i="54"/>
  <c r="O74" i="54" s="1"/>
  <c r="H6" i="6"/>
  <c r="O108" i="54" l="1"/>
  <c r="F107" i="54"/>
  <c r="O107" i="54" s="1"/>
  <c r="G7" i="55"/>
  <c r="O96" i="54"/>
  <c r="O95" i="54" s="1"/>
  <c r="R10" i="6"/>
  <c r="G6" i="55" l="1"/>
  <c r="R13" i="6"/>
  <c r="R11" i="6"/>
  <c r="R12" i="6"/>
  <c r="G5" i="55" l="1"/>
  <c r="H8" i="55" l="1"/>
  <c r="G4" i="55"/>
  <c r="S6" i="45"/>
  <c r="K30" i="9"/>
  <c r="S10" i="45" l="1"/>
  <c r="H7" i="55"/>
  <c r="F11" i="1"/>
  <c r="I7" i="45"/>
  <c r="C11" i="2" l="1"/>
  <c r="K11" i="1"/>
  <c r="G11" i="1"/>
  <c r="S9" i="45"/>
  <c r="S5" i="45"/>
  <c r="S7" i="45"/>
  <c r="H6" i="55"/>
  <c r="B26" i="2" l="1"/>
  <c r="B11" i="2"/>
  <c r="L11" i="1"/>
  <c r="H5" i="55"/>
  <c r="G36" i="55" l="1"/>
  <c r="G34" i="55" l="1"/>
  <c r="H4" i="55"/>
  <c r="H40" i="55"/>
  <c r="R6" i="45"/>
  <c r="G30" i="55" l="1"/>
  <c r="R10" i="45"/>
  <c r="H7" i="45"/>
  <c r="F10" i="1"/>
  <c r="G40" i="55"/>
  <c r="C10" i="2" l="1"/>
  <c r="K10" i="1"/>
  <c r="G10" i="1"/>
  <c r="R9" i="45"/>
  <c r="R5" i="45"/>
  <c r="R7" i="45"/>
  <c r="G87" i="54"/>
  <c r="G18" i="54"/>
  <c r="G77" i="54"/>
  <c r="P77" i="54" s="1"/>
  <c r="B25" i="2" l="1"/>
  <c r="B10" i="2"/>
  <c r="O114" i="54" s="1"/>
  <c r="L10" i="1"/>
  <c r="G85" i="54"/>
  <c r="P87" i="54"/>
  <c r="G75" i="54"/>
  <c r="G19" i="54"/>
  <c r="G69" i="54"/>
  <c r="P69" i="54" s="1"/>
  <c r="G109" i="54" l="1"/>
  <c r="P109" i="54" s="1"/>
  <c r="P85" i="54"/>
  <c r="G108" i="54"/>
  <c r="P108" i="54" s="1"/>
  <c r="P75" i="54"/>
  <c r="G74" i="54"/>
  <c r="P74" i="54" s="1"/>
  <c r="G107" i="54" l="1"/>
  <c r="P107" i="54" s="1"/>
  <c r="P96" i="54"/>
  <c r="P97" i="54"/>
  <c r="P95" i="54" l="1"/>
  <c r="P114" i="54" l="1"/>
  <c r="D68" i="54" l="1"/>
  <c r="F68" i="54"/>
  <c r="C68" i="54"/>
  <c r="E68" i="54"/>
  <c r="C34" i="54"/>
  <c r="E67" i="54" l="1"/>
  <c r="N68" i="54"/>
  <c r="C67" i="54"/>
  <c r="L68" i="54"/>
  <c r="F67" i="54"/>
  <c r="F91" i="54" s="1"/>
  <c r="O91" i="54" s="1"/>
  <c r="O68" i="54"/>
  <c r="D67" i="54"/>
  <c r="M68" i="54"/>
  <c r="E91" i="54"/>
  <c r="N91" i="54" s="1"/>
  <c r="D106" i="54" l="1"/>
  <c r="M67" i="54"/>
  <c r="C106" i="54"/>
  <c r="L67" i="54"/>
  <c r="C91" i="54"/>
  <c r="L91" i="54" s="1"/>
  <c r="F106" i="54"/>
  <c r="O67" i="54"/>
  <c r="E106" i="54"/>
  <c r="N67" i="54"/>
  <c r="D91" i="54"/>
  <c r="M91" i="54" s="1"/>
  <c r="C13" i="54"/>
  <c r="G13" i="54"/>
  <c r="E13" i="54"/>
  <c r="F13" i="54"/>
  <c r="B13" i="54"/>
  <c r="D13" i="54"/>
  <c r="D5" i="54" l="1"/>
  <c r="E5" i="54"/>
  <c r="N106" i="54"/>
  <c r="N110" i="54" s="1"/>
  <c r="E110" i="54"/>
  <c r="L106" i="54"/>
  <c r="L110" i="54" s="1"/>
  <c r="C110" i="54"/>
  <c r="O106" i="54"/>
  <c r="O110" i="54" s="1"/>
  <c r="F110" i="54"/>
  <c r="M106" i="54"/>
  <c r="M110" i="54" s="1"/>
  <c r="D110" i="54"/>
  <c r="B35" i="54"/>
  <c r="C35" i="54"/>
  <c r="E4" i="54" l="1"/>
  <c r="G7" i="54"/>
  <c r="F7" i="54"/>
  <c r="D4" i="54"/>
  <c r="D7" i="54" l="1"/>
  <c r="E7" i="54"/>
  <c r="G68" i="54" l="1"/>
  <c r="P68" i="54" s="1"/>
  <c r="G67" i="54" l="1"/>
  <c r="G106" i="54" l="1"/>
  <c r="P106" i="54" s="1"/>
  <c r="P67" i="54"/>
  <c r="G91" i="54"/>
  <c r="P91" i="54" s="1"/>
  <c r="G110" i="54" l="1"/>
  <c r="P110" i="54"/>
  <c r="B34" i="54"/>
  <c r="B68" i="54"/>
  <c r="K68" i="54" s="1"/>
  <c r="B67" i="54" l="1"/>
  <c r="B106" i="54" l="1"/>
  <c r="K106" i="54" s="1"/>
  <c r="K67" i="54"/>
  <c r="B91" i="54"/>
  <c r="K91" i="54" s="1"/>
  <c r="B110" i="54" l="1"/>
  <c r="K110" i="54"/>
  <c r="E14" i="19"/>
  <c r="E16" i="19" s="1"/>
  <c r="D14" i="19"/>
  <c r="D16" i="19" s="1"/>
  <c r="C14" i="19"/>
  <c r="C16" i="19" s="1"/>
  <c r="B14" i="19"/>
  <c r="B16" i="19" s="1"/>
  <c r="R21" i="19" l="1"/>
  <c r="R22" i="19" s="1"/>
  <c r="R24" i="19" s="1"/>
  <c r="X22" i="19" l="1"/>
  <c r="X24" i="19" l="1"/>
</calcChain>
</file>

<file path=xl/comments1.xml><?xml version="1.0" encoding="utf-8"?>
<comments xmlns="http://schemas.openxmlformats.org/spreadsheetml/2006/main">
  <authors>
    <author>Autor</author>
  </authors>
  <commentList>
    <comment ref="G14" authorId="0">
      <text>
        <r>
          <rPr>
            <sz val="8"/>
            <color indexed="81"/>
            <rFont val="Tahoma"/>
            <family val="2"/>
          </rPr>
          <t>Correcciones respecto al libro CNS 2005-2008.</t>
        </r>
      </text>
    </comment>
    <comment ref="G32" authorId="0">
      <text>
        <r>
          <rPr>
            <sz val="8"/>
            <color indexed="81"/>
            <rFont val="Tahoma"/>
            <family val="2"/>
          </rPr>
          <t>Correcciones respecto al libro CNS 2005-2008.</t>
        </r>
      </text>
    </comment>
  </commentList>
</comments>
</file>

<file path=xl/sharedStrings.xml><?xml version="1.0" encoding="utf-8"?>
<sst xmlns="http://schemas.openxmlformats.org/spreadsheetml/2006/main" count="1737" uniqueCount="449">
  <si>
    <t>Año</t>
  </si>
  <si>
    <t>Población</t>
  </si>
  <si>
    <t>IPC general</t>
  </si>
  <si>
    <t>IPC CUID MED Y CONS. DE LA SALUD</t>
  </si>
  <si>
    <t>IPC año/IPC 2008</t>
  </si>
  <si>
    <t>IPC año/IPC 2010</t>
  </si>
  <si>
    <t>Gasto en Salud</t>
  </si>
  <si>
    <t>Fuente: elaboración propia a partir de CNS (MSP), INE, BCU.</t>
  </si>
  <si>
    <t>Impuestos generales y departamentales</t>
  </si>
  <si>
    <t>Precios</t>
  </si>
  <si>
    <t>Seguridad Social</t>
  </si>
  <si>
    <t>Total Financiamiento Público</t>
  </si>
  <si>
    <t>Millones de pesos constantes de 2008</t>
  </si>
  <si>
    <t>Contribuciones del empleador</t>
  </si>
  <si>
    <t>Contribuciones del empleado</t>
  </si>
  <si>
    <t>Contribuciones de pasivos</t>
  </si>
  <si>
    <t>Transf. del Gobierno a la Seguridad Social</t>
  </si>
  <si>
    <t>TOTAL</t>
  </si>
  <si>
    <t>Millones de pesos constantes de 2010</t>
  </si>
  <si>
    <t>En millones de pesos constantes de 2008</t>
  </si>
  <si>
    <t>Destino</t>
  </si>
  <si>
    <t>Prepago</t>
  </si>
  <si>
    <t>Pago directo de los hogares</t>
  </si>
  <si>
    <t>Total</t>
  </si>
  <si>
    <t>Gasto de bolsillo</t>
  </si>
  <si>
    <t>Agente</t>
  </si>
  <si>
    <t>ASSE</t>
  </si>
  <si>
    <t>MSP</t>
  </si>
  <si>
    <t>Otros Ministerios</t>
  </si>
  <si>
    <t>Sanidad Militar</t>
  </si>
  <si>
    <t>Sanidad Policial</t>
  </si>
  <si>
    <t>Universidad</t>
  </si>
  <si>
    <t xml:space="preserve">Comisiones Honorarias </t>
  </si>
  <si>
    <t>IMM</t>
  </si>
  <si>
    <t>Intendencias del Interior</t>
  </si>
  <si>
    <t>SNS- JUNASA- BPS</t>
  </si>
  <si>
    <t>BPS - Sanatorio</t>
  </si>
  <si>
    <t>BSE</t>
  </si>
  <si>
    <t>BHU</t>
  </si>
  <si>
    <t>BROU</t>
  </si>
  <si>
    <t>ANCAP</t>
  </si>
  <si>
    <t>FNR</t>
  </si>
  <si>
    <t>Otros org públicos</t>
  </si>
  <si>
    <t>Chassfose</t>
  </si>
  <si>
    <t>Total públicos</t>
  </si>
  <si>
    <t>Caja Notarial</t>
  </si>
  <si>
    <t>IAMC</t>
  </si>
  <si>
    <t>Seguros Privados Integrales</t>
  </si>
  <si>
    <t>Seguros Convencionales</t>
  </si>
  <si>
    <t>Seguros Parciales</t>
  </si>
  <si>
    <t>Pagos directos de los hogares</t>
  </si>
  <si>
    <t>Total privados</t>
  </si>
  <si>
    <t>Total general</t>
  </si>
  <si>
    <t>Hospital Militar</t>
  </si>
  <si>
    <t>Hospital Policial</t>
  </si>
  <si>
    <t>Hospital de Clínicas</t>
  </si>
  <si>
    <t>BSE - Sanatorio</t>
  </si>
  <si>
    <t>Policlínicas IMM</t>
  </si>
  <si>
    <t>IAMCS</t>
  </si>
  <si>
    <t>Seguros parciales</t>
  </si>
  <si>
    <t>Sanidad policial</t>
  </si>
  <si>
    <t>Agentes</t>
  </si>
  <si>
    <t>En millones de pesos constantes de 2010</t>
  </si>
  <si>
    <t xml:space="preserve">Agentes  </t>
  </si>
  <si>
    <t>BPS-FONASA</t>
  </si>
  <si>
    <t>BPS-Sanatorio</t>
  </si>
  <si>
    <t>Otros Organismos Públicos</t>
  </si>
  <si>
    <t>Otros</t>
  </si>
  <si>
    <t>PRESTADORES PÚBLICOS</t>
  </si>
  <si>
    <t>Remuneraciones de empleados</t>
  </si>
  <si>
    <t>Medicamentos</t>
  </si>
  <si>
    <t>Otros suministros y servicios</t>
  </si>
  <si>
    <t>Gastos financieros y otros</t>
  </si>
  <si>
    <t>Consumo de Capital Fijo</t>
  </si>
  <si>
    <t>Sub total</t>
  </si>
  <si>
    <t>Inversión en Estructuras</t>
  </si>
  <si>
    <t>Inversión en Equipos</t>
  </si>
  <si>
    <t>Transferencias de Capital</t>
  </si>
  <si>
    <t>s/c</t>
  </si>
  <si>
    <t>Otros gastos corrientes</t>
  </si>
  <si>
    <t xml:space="preserve">Gastos financieros </t>
  </si>
  <si>
    <t>Agentes de Financiamiento</t>
  </si>
  <si>
    <t>Matriz Fuentes / Agentes de Financiamiento 2009</t>
  </si>
  <si>
    <t xml:space="preserve">FS.1 Fondos Públicos               </t>
  </si>
  <si>
    <t>FS. 2 Fondos Privados</t>
  </si>
  <si>
    <t>FS. 3 Fondos del Resto del Mundo</t>
  </si>
  <si>
    <t>FS.1.1 Fondos del Gobierno Territorial</t>
  </si>
  <si>
    <t>F.S 1.2 Otros Fondos Públicos</t>
  </si>
  <si>
    <t>FS.2.2            Hogares</t>
  </si>
  <si>
    <t>Financiamiento Externo</t>
  </si>
  <si>
    <t xml:space="preserve">FS.1.1.1 Impuestos Generales </t>
  </si>
  <si>
    <t>FS. 1.2.1  Empresas públicas (Precios)</t>
  </si>
  <si>
    <t>FS.1.2.2  Contribuciones a la Seguridad Social</t>
  </si>
  <si>
    <t>Transferencias del Gobierno a la seguridad social</t>
  </si>
  <si>
    <t>Otros Org. Públicos</t>
  </si>
  <si>
    <t>Gasto Salud/PBI</t>
  </si>
  <si>
    <t>PBI</t>
  </si>
  <si>
    <t>Matriz Agente de Financiamiento/Proveedor 2009</t>
  </si>
  <si>
    <t xml:space="preserve">HF.1 Gobierno General                                                                                                                                                                                   </t>
  </si>
  <si>
    <t>HF.2 Sector Privado</t>
  </si>
  <si>
    <t>HF.1.2 Fondos de la Seguridad Social</t>
  </si>
  <si>
    <t>HF.2.1 Seguro Social Privado</t>
  </si>
  <si>
    <t>HF.2.2 Seguros Privados</t>
  </si>
  <si>
    <t>HF.1.1.1 Gobierno Central</t>
  </si>
  <si>
    <t>Proveedores Públicos</t>
  </si>
  <si>
    <t>Otros Públicos</t>
  </si>
  <si>
    <t>Proveedores Privados</t>
  </si>
  <si>
    <t xml:space="preserve">IMAE privado </t>
  </si>
  <si>
    <t>IMAE en el exterior</t>
  </si>
  <si>
    <t>Servicios contratados en el exterior</t>
  </si>
  <si>
    <t>Otros proveedores privados</t>
  </si>
  <si>
    <t xml:space="preserve">Agente de Financiamiento              </t>
  </si>
  <si>
    <t>Proveedores</t>
  </si>
  <si>
    <t>Matriz Fuentes / Agentes de Financiamiento 2010</t>
  </si>
  <si>
    <t>Matriz Agente de Financiamiento/Proveedor 2010</t>
  </si>
  <si>
    <t>Matriz Costo de los Factores / Proveedores 2009</t>
  </si>
  <si>
    <t>Costo de los Factores</t>
  </si>
  <si>
    <t>RC.1 Desembolsos Corrientes</t>
  </si>
  <si>
    <t>RC.2 Gastos de Capital</t>
  </si>
  <si>
    <t>Total General</t>
  </si>
  <si>
    <t>RC 2.1       Inversión en Estructuras</t>
  </si>
  <si>
    <t>RC 2.2          Inversión en Equipos</t>
  </si>
  <si>
    <t xml:space="preserve"> RC 2.3     Transferencias de Capital</t>
  </si>
  <si>
    <t>Otros Sin Clasificar</t>
  </si>
  <si>
    <t>RC 1.3       Consumo de Capital Fijo</t>
  </si>
  <si>
    <t>Suministros y servicios</t>
  </si>
  <si>
    <t>Otros públicos</t>
  </si>
  <si>
    <t>Servicios Contratados en el exterior</t>
  </si>
  <si>
    <t>Matriz Costo de los Factores / Proveedores 2010</t>
  </si>
  <si>
    <t>Cuentas Nacionales de Salud 2009-2010 Uruguay</t>
  </si>
  <si>
    <t>Autoras</t>
  </si>
  <si>
    <t>Ida Oreggioni</t>
  </si>
  <si>
    <t>Laura Rivas</t>
  </si>
  <si>
    <t>Victoria Arbulo</t>
  </si>
  <si>
    <t>Gissel Firpo</t>
  </si>
  <si>
    <t>Giselle Jorcin</t>
  </si>
  <si>
    <t>Juan Pablo Pagano</t>
  </si>
  <si>
    <t>Resumen ejecutivo</t>
  </si>
  <si>
    <t>Cuadros</t>
  </si>
  <si>
    <t>Gráficos</t>
  </si>
  <si>
    <t>Matrices</t>
  </si>
  <si>
    <t>Matriz: Fuente-Agente 2009 a precios corrientes</t>
  </si>
  <si>
    <t>Matriz: Agente-Proveedor 2009 a precios corrientes</t>
  </si>
  <si>
    <t>Matriz: Costo de los Factores 2009 a precios corrientes</t>
  </si>
  <si>
    <t>Matriz: Fuente-Agente 2010 a precios corrientes</t>
  </si>
  <si>
    <t>Matriz: Agente-Proveedor 2010 a precios corrientes</t>
  </si>
  <si>
    <t>Matriz: Costo de los Factores 2010 a precios corrientes</t>
  </si>
  <si>
    <t>Estimaciones 2011 y 2012</t>
  </si>
  <si>
    <t>Matriz: Fuente-Agente 2009 en millones de pesos corrientes</t>
  </si>
  <si>
    <t>Matriz: Agente-Proveedor 2009 en millones de pesos corrientes</t>
  </si>
  <si>
    <t>Matriz: Costo de los Factores 2009 en millones de pesos corrientes</t>
  </si>
  <si>
    <t>Matriz: Fuente-Agente 2010 en millones de pesos corrientes</t>
  </si>
  <si>
    <t>Matriz: Agente-Proveedor 2010 en millones de pesos corrientes</t>
  </si>
  <si>
    <t>Matriz: Costo de los Factores 2010 en millones de pesos corrientes</t>
  </si>
  <si>
    <t>Gasto en salud por agente 2011 en millones de pesos corrientes</t>
  </si>
  <si>
    <t>Gasto en salud por agente 2012 en millones de pesos corrientes</t>
  </si>
  <si>
    <t>Gasto en salud por agente 2012 a precios corrientes</t>
  </si>
  <si>
    <t>Gasto en salud por agente 2011 a precios corrientes</t>
  </si>
  <si>
    <t>índice</t>
  </si>
  <si>
    <r>
      <t xml:space="preserve">Cuadro 2 </t>
    </r>
    <r>
      <rPr>
        <sz val="10"/>
        <rFont val="Calibri"/>
        <family val="2"/>
        <scheme val="minor"/>
      </rPr>
      <t>Gasto per cápita 2004-2011. Pesos constantes de 2010</t>
    </r>
  </si>
  <si>
    <t>En millones de pesos corrientes</t>
  </si>
  <si>
    <t>Gasto en Salud per cápita anual</t>
  </si>
  <si>
    <t>Gasto total en salud</t>
  </si>
  <si>
    <t>HF.1 Gobierno General</t>
  </si>
  <si>
    <t>FS 2.4                 Otro Financiamiento Privado</t>
  </si>
  <si>
    <t>HF.1 Gobierno general</t>
  </si>
  <si>
    <t>HF.1.1 Gobierno territorial</t>
  </si>
  <si>
    <t>HF.1.1.1 Gobierno central</t>
  </si>
  <si>
    <t>HF.1.1.1.1 Ministerio de Salud</t>
  </si>
  <si>
    <t>HF.1.1.1.2 Otros ministerios</t>
  </si>
  <si>
    <t>HF.1.1.2 Estado/Gobierno provincial</t>
  </si>
  <si>
    <t>Intendencia de Montevideo</t>
  </si>
  <si>
    <t>HF.1.2 Fondos de seguridad social</t>
  </si>
  <si>
    <t>HF.1.3 Corporaciones paraestatales</t>
  </si>
  <si>
    <t>HF.1.4 Entidades extrapresupuestarias</t>
  </si>
  <si>
    <t>HF.2 Sector privado</t>
  </si>
  <si>
    <t>HF.2.1 Seguros sociales privados</t>
  </si>
  <si>
    <t>HF.2.2 Seguros privados</t>
  </si>
  <si>
    <t>Fuentes de Financiamiento</t>
  </si>
  <si>
    <t>HF.2.3 Gasto directo de los hogares</t>
  </si>
  <si>
    <t>SNS-JUNASA-BPS</t>
  </si>
  <si>
    <t>Financiamiento privado de los hogares</t>
  </si>
  <si>
    <t>Cecilia Artagaveytia</t>
  </si>
  <si>
    <t>RC 1.2 Suministros y Servicios</t>
  </si>
  <si>
    <t>RC 1.2.1.1 Medicamentos</t>
  </si>
  <si>
    <t>Gasto en Salud/PBI</t>
  </si>
  <si>
    <t>Tasas moderadoras, copagos y compra servicios</t>
  </si>
  <si>
    <t>Venta de servicios a hogares</t>
  </si>
  <si>
    <t>Total de Ordenes y Tiques (ER)</t>
  </si>
  <si>
    <t>prepago</t>
  </si>
  <si>
    <t>copagos</t>
  </si>
  <si>
    <t>venta servicios</t>
  </si>
  <si>
    <t>AGENTE Seguros Parciales</t>
  </si>
  <si>
    <t>AGENTE Seguros Parciales (antes del cambio met)</t>
  </si>
  <si>
    <t>AGENTE Seguros Parciales (con cambio met)</t>
  </si>
  <si>
    <t>CORRECCIÓN</t>
  </si>
  <si>
    <t>AGENTE pago directo de los hogares</t>
  </si>
  <si>
    <t>AGENTE pago directo de los hogares (antes cambio met)</t>
  </si>
  <si>
    <t>AGENTE pago directo de los hogares (con cambio met)</t>
  </si>
  <si>
    <t>En millones de pesos CORRIENTES!</t>
  </si>
  <si>
    <t>SEGUROS INTEGRALES</t>
  </si>
  <si>
    <t>copagos + ventas</t>
  </si>
  <si>
    <t>OTRO AGENTE PREPAGO</t>
  </si>
  <si>
    <t>OTROS AGENTES COPAGO</t>
  </si>
  <si>
    <t>Usuarios (I)</t>
  </si>
  <si>
    <t>Recursos desde desde el FONASA a prestadores integrales. Pesos constantes de 2010</t>
  </si>
  <si>
    <t>Recursos desde desde el FONASA a prestadores integrales. Millones de pesos constantes de 2010</t>
  </si>
  <si>
    <t>Gasto Total</t>
  </si>
  <si>
    <t>IAMCs (III)</t>
  </si>
  <si>
    <t>ASSE (II)</t>
  </si>
  <si>
    <t>(I)</t>
  </si>
  <si>
    <t>Datos de usuarios a diciembre de cada año</t>
  </si>
  <si>
    <t>(II)</t>
  </si>
  <si>
    <t>Datos de Rendición de Cuentas (CGN)</t>
  </si>
  <si>
    <t>(III)</t>
  </si>
  <si>
    <t>ER corregidos para llevarlos a año calendario</t>
  </si>
  <si>
    <t>IAMC/ASSE</t>
  </si>
  <si>
    <t>ASSE/IAMC</t>
  </si>
  <si>
    <t>PRESTADORES PRIVADOS</t>
  </si>
  <si>
    <t xml:space="preserve">Sub total </t>
  </si>
  <si>
    <t>SIN DATO</t>
  </si>
  <si>
    <t>Tasas moderadoras y copagos</t>
  </si>
  <si>
    <t>Compra servicios</t>
  </si>
  <si>
    <t>Resto del pago directo de hogares</t>
  </si>
  <si>
    <t>Artefactos y equipos terapéuticos</t>
  </si>
  <si>
    <t>Servicios médicos particulares</t>
  </si>
  <si>
    <t>Servicios dentales particulares</t>
  </si>
  <si>
    <t>Servicios paramédicos</t>
  </si>
  <si>
    <t>Servicos de Hospital</t>
  </si>
  <si>
    <t>Var % 2005-2010</t>
  </si>
  <si>
    <t>FS.1.2.2  Contribuciones a la seguridad social</t>
  </si>
  <si>
    <t>F.S 1.2 Otros fondos públicos</t>
  </si>
  <si>
    <t>FS. 2 Fondos privados</t>
  </si>
  <si>
    <t>FS. 3 Fondos del resto del mundo</t>
  </si>
  <si>
    <t>Financiamiento externo</t>
  </si>
  <si>
    <t>FS 2.4                 Otro financiamiento privado</t>
  </si>
  <si>
    <t xml:space="preserve">FS.1.1.1 Impuestos generales </t>
  </si>
  <si>
    <t>FS.1.1 Fondos del Gobierno territorial</t>
  </si>
  <si>
    <t>FS. 1.2.1  Empresas públicas (precios)</t>
  </si>
  <si>
    <t>FS.1.1.2 Impuestos departamen-tales</t>
  </si>
  <si>
    <t xml:space="preserve">FS.1 Fondos públicos               </t>
  </si>
  <si>
    <t xml:space="preserve">RC. 1.4 Intereses y RC 1.9 Otros gastos corrientes            </t>
  </si>
  <si>
    <t>Seguros Convencio-nales</t>
  </si>
  <si>
    <t>FS.1.1.2 Impuestos departamentales</t>
  </si>
  <si>
    <t>Otros sin clasificar</t>
  </si>
  <si>
    <t>Var. % 2005-12</t>
  </si>
  <si>
    <t>Agente de financiamiento</t>
  </si>
  <si>
    <t>Cuadro 1 Gasto total en salud. Millones de pesos constantes de 2010 y en relación al PBI</t>
  </si>
  <si>
    <t>Gráfico 3 Evolución del gasto total en salud y del PBI entre 2004 y 2012 (base 2004=100)</t>
  </si>
  <si>
    <r>
      <rPr>
        <b/>
        <sz val="10"/>
        <color theme="1"/>
        <rFont val="Calibri"/>
        <family val="2"/>
        <scheme val="minor"/>
      </rPr>
      <t>Gráfico 3</t>
    </r>
    <r>
      <rPr>
        <sz val="10"/>
        <color theme="1"/>
        <rFont val="Calibri"/>
        <family val="2"/>
        <scheme val="minor"/>
      </rPr>
      <t xml:space="preserve"> Evolución del gasto total en salud y del PBI entre 2004 y 2012 (base 2004=100)</t>
    </r>
  </si>
  <si>
    <r>
      <rPr>
        <b/>
        <sz val="10"/>
        <color theme="1"/>
        <rFont val="Calibri"/>
        <family val="2"/>
        <scheme val="minor"/>
      </rPr>
      <t>Gráfico 1</t>
    </r>
    <r>
      <rPr>
        <sz val="11"/>
        <color theme="1"/>
        <rFont val="Calibri"/>
        <family val="2"/>
        <scheme val="minor"/>
      </rPr>
      <t xml:space="preserve"> </t>
    </r>
    <r>
      <rPr>
        <sz val="10"/>
        <color theme="1"/>
        <rFont val="Calibri"/>
        <family val="2"/>
        <scheme val="minor"/>
      </rPr>
      <t>Población afiliada al Seguro Nacional de Salud, julio 2007-setiembre 2014</t>
    </r>
  </si>
  <si>
    <t>Gráfico 1 Población afiliada al Seguro Nacional de Salud, julio 2007-setiembre 2014</t>
  </si>
  <si>
    <r>
      <t>Gráfico 2</t>
    </r>
    <r>
      <rPr>
        <sz val="10"/>
        <color theme="1"/>
        <rFont val="Calibri"/>
        <family val="2"/>
        <scheme val="minor"/>
      </rPr>
      <t xml:space="preserve"> Evolución de incorporaciones al FONASA 2011-2016</t>
    </r>
  </si>
  <si>
    <t>Gráfico 2 Evolución de incorporaciones al FONASA 2011-2016</t>
  </si>
  <si>
    <t>Cuadro 2 Gasto total en salud per cápita entre 2004 y 2012. Pesos constantes de 2010</t>
  </si>
  <si>
    <t>Gráfico 5 Fuentes de financiamiento públicas. Millones de pesos constantes de 2010</t>
  </si>
  <si>
    <r>
      <t>Gráfico 5</t>
    </r>
    <r>
      <rPr>
        <b/>
        <sz val="9"/>
        <color rgb="FF76923C"/>
        <rFont val="Calibri"/>
        <family val="2"/>
        <scheme val="minor"/>
      </rPr>
      <t xml:space="preserve"> </t>
    </r>
    <r>
      <rPr>
        <sz val="10"/>
        <rFont val="Calibri"/>
        <family val="2"/>
        <scheme val="minor"/>
      </rPr>
      <t>Fuentes de financiamiento públicas. Millones de pesos constantes de 2010</t>
    </r>
  </si>
  <si>
    <r>
      <t>Gráfico 6</t>
    </r>
    <r>
      <rPr>
        <b/>
        <sz val="10"/>
        <color rgb="FF76923C"/>
        <rFont val="Calibri"/>
        <family val="2"/>
        <scheme val="minor"/>
      </rPr>
      <t xml:space="preserve"> </t>
    </r>
    <r>
      <rPr>
        <sz val="10"/>
        <rFont val="Calibri"/>
        <family val="2"/>
        <scheme val="minor"/>
      </rPr>
      <t>Estructura de las fuentes de financiamiento de la seguridad social</t>
    </r>
  </si>
  <si>
    <t>Gráfico 6 Estructura de las fuentes de financiamiento de la seguridad social</t>
  </si>
  <si>
    <t>Cuadro 4 Destino de las fuentes de seguridad social. Millones de pesos constantes de 2010</t>
  </si>
  <si>
    <r>
      <t xml:space="preserve">Cuadro 4 </t>
    </r>
    <r>
      <rPr>
        <sz val="10"/>
        <color theme="1"/>
        <rFont val="Calibri"/>
        <family val="2"/>
        <scheme val="minor"/>
      </rPr>
      <t>Destino de las fuentes de seguridad social. Millones de pesos constantes de 2010</t>
    </r>
  </si>
  <si>
    <t>Cuadro 5 Financiamiento privado de los hogares. Millones de pesos constantes de 2010</t>
  </si>
  <si>
    <r>
      <rPr>
        <b/>
        <sz val="10"/>
        <rFont val="Calibri"/>
        <family val="2"/>
        <scheme val="minor"/>
      </rPr>
      <t>Cuadro 5</t>
    </r>
    <r>
      <rPr>
        <sz val="10"/>
        <rFont val="Calibri"/>
        <family val="2"/>
        <scheme val="minor"/>
      </rPr>
      <t xml:space="preserve"> Financiamiento privado de los hogares. Millones de pesos constantes de 2010 </t>
    </r>
  </si>
  <si>
    <t>Gasto de bolsillo/ gasto total en salud</t>
  </si>
  <si>
    <r>
      <t xml:space="preserve">Gráfico 7 </t>
    </r>
    <r>
      <rPr>
        <sz val="10"/>
        <rFont val="Calibri"/>
        <family val="2"/>
        <scheme val="minor"/>
      </rPr>
      <t>Destino de la fuente impuestos generales. Millones de pesos constantes de 2010</t>
    </r>
  </si>
  <si>
    <t>Gráfico 7 Destino de la fuente impuestos generales. Millones de pesos constantes de 2010</t>
  </si>
  <si>
    <t>Gráfico 8 Financiamiento privado de los hogares mediante prepago y gasto de bolsillo. Millones de pesos constantes de 2010</t>
  </si>
  <si>
    <r>
      <t xml:space="preserve">Gráfico 8 </t>
    </r>
    <r>
      <rPr>
        <sz val="10"/>
        <rFont val="Calibri"/>
        <family val="2"/>
        <scheme val="minor"/>
      </rPr>
      <t>Financiamiento privado de los hogares mediante prepago y gasto de bolsillo. Millones de pesos constantes de 2010</t>
    </r>
  </si>
  <si>
    <t>Gráfico 9 Gasto de bolsillo como proporción del gasto total en salud</t>
  </si>
  <si>
    <r>
      <t xml:space="preserve">Gráfico 9 </t>
    </r>
    <r>
      <rPr>
        <sz val="10"/>
        <color theme="1"/>
        <rFont val="Calibri"/>
        <family val="2"/>
        <scheme val="minor"/>
      </rPr>
      <t>Gasto de bolsillo como proporción del gasto total en salud</t>
    </r>
  </si>
  <si>
    <t>Cuadro 6 Gasto en salud por usuario en IAMC y ASSE entre 2007 y 2012. Pesos constantes de 2010</t>
  </si>
  <si>
    <r>
      <t xml:space="preserve">Gráfico 12 </t>
    </r>
    <r>
      <rPr>
        <sz val="10"/>
        <rFont val="Calibri"/>
        <family val="2"/>
        <scheme val="minor"/>
      </rPr>
      <t>Agentes financiadores de las IAMC. Millones de pesos constantes de 2010</t>
    </r>
  </si>
  <si>
    <t>Gráfico 12 Agentes financiadores de las IAMC. Millones de pesos constantes de 2010</t>
  </si>
  <si>
    <t>Gráfico 11 Recursos desde el FONASA a prestadores integrales. Millones de pesos constantes de 2010</t>
  </si>
  <si>
    <t>Recursos desde desde el FONASA a prestadores integrales. Pesos corrientes</t>
  </si>
  <si>
    <r>
      <t xml:space="preserve">Gráfico 11 </t>
    </r>
    <r>
      <rPr>
        <sz val="10"/>
        <rFont val="Calibri"/>
        <family val="2"/>
        <scheme val="minor"/>
      </rPr>
      <t>Recursos desde el FONASA a prestadores integrales. Millones de pesos constantes de 2010</t>
    </r>
  </si>
  <si>
    <t>Cuadro 7 Costos de los factores en el conjunto de los prestadores de salud, 2005-2010. Millones de pesos constantes de 2010.</t>
  </si>
  <si>
    <r>
      <t>Cuadro 7</t>
    </r>
    <r>
      <rPr>
        <b/>
        <sz val="9"/>
        <color rgb="FF76923C"/>
        <rFont val="Calibri"/>
        <family val="2"/>
        <scheme val="minor"/>
      </rPr>
      <t xml:space="preserve"> </t>
    </r>
    <r>
      <rPr>
        <sz val="10"/>
        <rFont val="Calibri"/>
        <family val="2"/>
        <scheme val="minor"/>
      </rPr>
      <t>Costos de los factores en el conjunto de los prestadores de salud, 2005-2010. Millones de pesos constantes de 2010.</t>
    </r>
  </si>
  <si>
    <t>Cuadro 8 Costos de los factores en los prestadores integrales del SNIS, 2005-2010. Millones de pesos constantes de 2010</t>
  </si>
  <si>
    <r>
      <t xml:space="preserve">Cuadro 8 </t>
    </r>
    <r>
      <rPr>
        <sz val="9"/>
        <rFont val="Calibri"/>
        <family val="2"/>
        <scheme val="minor"/>
      </rPr>
      <t>Costos de los factores en los prestadores integrales del SNIS, 2005-2010. Millones de pesos constantes de 2010</t>
    </r>
  </si>
  <si>
    <t>Gráfico 10 Gasto de los agentes de financiamiento en 2005, 2010 y 2012. Millones de pesos constantes de 2010</t>
  </si>
  <si>
    <t>Gráfico 15 Inversiones en todos los prestadores de salud, 2005-2010. Millones de pesos constantes de 2010</t>
  </si>
  <si>
    <t>Gráfico 14 Costos de los factores en gastos corrientes en todos los prestadores de salud, 2005-2010. Millones de pesos constantes de 2010</t>
  </si>
  <si>
    <t>Gráfico 13 Gasto en salud por usuario en IAMC y ASSE entre 2007 y 2012. Pesos constantes de 2010</t>
  </si>
  <si>
    <r>
      <t>Gráfico 15</t>
    </r>
    <r>
      <rPr>
        <b/>
        <sz val="9"/>
        <color rgb="FF76923C"/>
        <rFont val="Calibri"/>
        <family val="2"/>
        <scheme val="minor"/>
      </rPr>
      <t xml:space="preserve"> </t>
    </r>
    <r>
      <rPr>
        <sz val="10"/>
        <rFont val="Calibri"/>
        <family val="2"/>
        <scheme val="minor"/>
      </rPr>
      <t>Inversiones en todos los prestadores de salud, 2005-2010. Millones de pesos constantes de 2010</t>
    </r>
  </si>
  <si>
    <r>
      <t xml:space="preserve">Gráfico 14 </t>
    </r>
    <r>
      <rPr>
        <sz val="10"/>
        <rFont val="Calibri"/>
        <family val="2"/>
        <scheme val="minor"/>
      </rPr>
      <t>Costos de los factores en gastos corrientes en todos los prestadores de salud, 2005-2010. Millones de pesos constantes de 2010</t>
    </r>
  </si>
  <si>
    <r>
      <t xml:space="preserve">Gráfico 13 </t>
    </r>
    <r>
      <rPr>
        <sz val="10"/>
        <rFont val="Calibri"/>
        <family val="2"/>
        <scheme val="minor"/>
      </rPr>
      <t>Gasto en salud por usuario en IAMC y ASSE entre 2007 y 2012. Pesos constantes de 2010</t>
    </r>
  </si>
  <si>
    <t>Gráfico 16 Evolución de los índices de precios de Cuidados Médicos y de cuotas de las Emergencias Médicas Móviles entre 2005 y 2012. Base enero 2005=100.</t>
  </si>
  <si>
    <t>Financiamiento público</t>
  </si>
  <si>
    <t>Financiamiento privado</t>
  </si>
  <si>
    <t>Var. % 2005-2012</t>
  </si>
  <si>
    <t>Total financiamiento de los hogares</t>
  </si>
  <si>
    <t xml:space="preserve"> Destino de las fuentes de seguridad social</t>
  </si>
  <si>
    <t>Agentes financiadores de las IAMC</t>
  </si>
  <si>
    <t>Cuadro 3 Gasto en salud con financiamiento público y privado. Millones de pesos constantes de 2010 y proporción del gasto total en salud</t>
  </si>
  <si>
    <t xml:space="preserve">Incluye cifras preliminares 2011-2012
</t>
  </si>
  <si>
    <t>[1] Debe tenerse en cuenta que las estimaciones del gasto en salud desde el año 2009 incorporan cambios metodológicos que permitieron corregir subestimaciones en las cifras de los años previas.</t>
  </si>
  <si>
    <t>Gráfico 4 Gasto en salud con financiamiento público, privado y externo. Millones de pesos constantes de 2010</t>
  </si>
  <si>
    <r>
      <t xml:space="preserve">Gráfico 4 </t>
    </r>
    <r>
      <rPr>
        <sz val="10"/>
        <rFont val="Calibri"/>
        <family val="2"/>
        <scheme val="minor"/>
      </rPr>
      <t>Gasto en salud con financiamiento público, privado y externo. Millones de pesos constantes de 2010</t>
    </r>
  </si>
  <si>
    <t>proporciones utilizadas:</t>
  </si>
  <si>
    <r>
      <t xml:space="preserve">El </t>
    </r>
    <r>
      <rPr>
        <b/>
        <sz val="10"/>
        <color theme="1"/>
        <rFont val="Segoe UI"/>
        <family val="2"/>
      </rPr>
      <t>objetivo</t>
    </r>
    <r>
      <rPr>
        <sz val="10"/>
        <color theme="1"/>
        <rFont val="Segoe UI"/>
        <family val="2"/>
      </rPr>
      <t xml:space="preserve"> de este trabajo es presentar las estimaciones del gasto y financiamiento de la salud en el Uruguay para los años 2009 y 2010, así como cifras preliminares de gasto correspondientes a los años 2011 y 2012. El marco de análisis para la construcción de la información es el provisto por el Sistema de Cuentas de Salud, cuya finalidad es la de presentar de forma sintética y sistematizada el conjunto de flujos financieros que se registran año a año entre los diferentes actores del sistema de salud. Además de permitir analizar la evolución de los indicadores de gasto y financiamiento del país a lo largo del tiempo, este marco permite realizar comparaciones a nivel internacional. </t>
    </r>
  </si>
  <si>
    <r>
      <t xml:space="preserve">Dado que las </t>
    </r>
    <r>
      <rPr>
        <b/>
        <sz val="10"/>
        <color theme="1"/>
        <rFont val="Segoe UI"/>
        <family val="2"/>
      </rPr>
      <t>Cuentas Nacionales de Salud</t>
    </r>
    <r>
      <rPr>
        <sz val="10"/>
        <color theme="1"/>
        <rFont val="Segoe UI"/>
        <family val="2"/>
      </rPr>
      <t xml:space="preserve"> permiten desarrollar un monitoreo sistemático, integral y consistente del flujo de recursos en el sistema de salud, éste representa un insumo de gran valor para los formuladores de políticas del sector. Las Cuentas de Salud constituyen una herramienta diseñada específicamente para suministrar información al proceso de las políticas sanitarias, desde instancias como el diseño y la instrumentación de las políticas, hasta el diálogo político, así como también el monitoreo y la evaluación de las intervenciones de atención de la salud (OMS 2004).</t>
    </r>
  </si>
  <si>
    <r>
      <t xml:space="preserve">El </t>
    </r>
    <r>
      <rPr>
        <b/>
        <sz val="10"/>
        <color theme="1"/>
        <rFont val="Segoe UI"/>
        <family val="2"/>
      </rPr>
      <t>antecedente</t>
    </r>
    <r>
      <rPr>
        <sz val="10"/>
        <color theme="1"/>
        <rFont val="Segoe UI"/>
        <family val="2"/>
      </rPr>
      <t xml:space="preserve"> más inmediato de este documento es el informe “Cuentas Nacionales de Salud 2005-2008”, cuya serie de gasto es posible continuar gracias a la información provista en el presente trabajo. La metodología utilizada en ambas ocasiones se basa en el Sistema de Cuentas de Salud en su primera versión (SHA 1.0), y se utilizó la “Guía del productor de Cuentas Nacionales de Salud con aplicaciones especiales para los países de ingresos bajos y medios” (OMS 2004), manual que –basado en el marco del Sistema de Cuentas de Salud– propone una aproximación más propicia a la realidad de países de ingresos medios, como el nuestro. Si bien fueron tomadas como referencia estas guías internacionales, cabe mencionar que algunos de los conceptos y clasificaciones fueron ajustados a la realidad de nuestro país. El documento presenta un Anexo donde se detallan los cambios metodológicos introducidos en esta edición de las Cuentas de Salud. </t>
    </r>
  </si>
  <si>
    <r>
      <t xml:space="preserve">En los primeros capítulos del informe se describen los principales </t>
    </r>
    <r>
      <rPr>
        <b/>
        <sz val="10"/>
        <color theme="1"/>
        <rFont val="Segoe UI"/>
        <family val="2"/>
      </rPr>
      <t>cambios en el sistema de salud</t>
    </r>
    <r>
      <rPr>
        <sz val="10"/>
        <color theme="1"/>
        <rFont val="Segoe UI"/>
        <family val="2"/>
      </rPr>
      <t>. La Reforma del sistema de salud, enmarcada en un conjunto más amplio de reformas sociales, implicó el cambio en el modelo de financiamiento, el cambio en el modelo de gestión y el cambio en el modelo de atención. Entre las modificaciones más fundamentales del sistema, cabe destacar la creación del Fondo Nacional de Salud (FONASA) –mediante la ley Nº. 18.131 del 18 de mayo de 2007– y la creación del Sistema Nacional Integrado de Salud desde del 1º de enero de 2008 –a partir de la ley 18.211–, además de conformación del Seguro Nacional de Salud (SNS) en base a la D</t>
    </r>
    <r>
      <rPr>
        <sz val="10"/>
        <color rgb="FF000000"/>
        <rFont val="Segoe UI"/>
        <family val="2"/>
      </rPr>
      <t>irección de Seguros Sociales por Enfermedad</t>
    </r>
    <r>
      <rPr>
        <sz val="10"/>
        <color theme="1"/>
        <rFont val="Segoe UI"/>
        <family val="2"/>
      </rPr>
      <t xml:space="preserve"> (DISSE), el anterior Seguro de Enfermedad del Banco de Previsión Social. Con la Reforma, a los usuarios ya cubiertos por el Seguro de Salud (los trabajadores privados del país, los jubilados de menores ingresos, los maestros y los trabajadores judiciales de la Administración Pública) se incorporan en una primera instancia los trabajadores públicos sin cobertura. Luego, en enero de 2008, ingresaron los hijos menores de 18 años a cargo (o mayores con discapacidad) de todos los trabajadores ya incorporados al SNS y a partir de esa fecha todos los trabajadores amparados por el SNS mantienen su cobertura al momento de jubilarse. Durante el año 2008 continúan incorporándose el resto de los trabajadores públicos (entes autónomos y servicios descentralizados, enseñanza). En los años siguientes, y en virtud de un cronograma establecido hasta 2016, siguieron incorporándose otros colectivos, como ser los cónyuges de trabajadores, los profesionales y otros trabajadores no dependientes, los trabajadores con cobertura a través de cajas de auxilio y sus familias, así como los jubilados que perciben ingresos mayores a los ya incorporados. </t>
    </r>
  </si>
  <si>
    <t xml:space="preserve">Los cambios que se produjeron en el modelo de financiamiento del sistema de salud uruguayo, asociados a la creación del SNS financiado por el FONASA y a la incorporación gradual de colectivos, implicaron transformaciones muy importantes en las dimensiones del gasto y el financiamiento consideradas en las Cuentas Nacionales de Salud. El creciente peso de las contribuciones a la seguridad social como fuente de financiamiento del SNS, por una parte,  y la nueva forma de pago a los prestadores integrales contratados a través de cápitas ajustadas por edad y sexo y un pago adicional por el cumplimiento de un conjunto de metas asistenciales, por otra parte,  afectaron notoriamente el flujo de recursos del sistema. </t>
  </si>
  <si>
    <r>
      <t xml:space="preserve">Las </t>
    </r>
    <r>
      <rPr>
        <b/>
        <sz val="10"/>
        <color theme="1"/>
        <rFont val="Segoe UI"/>
        <family val="2"/>
      </rPr>
      <t>fuentes de información</t>
    </r>
    <r>
      <rPr>
        <sz val="10"/>
        <color theme="1"/>
        <rFont val="Segoe UI"/>
        <family val="2"/>
      </rPr>
      <t xml:space="preserve"> utilizadas para la elaboración de las Cuentas de Salud comprenden desde registros contables de prestadores públicos y privados, información de acceso libre hasta información solicitada y provista especialmente para estos fines. El relevamiento de datos enfrentó dificultades que deberán ser abordadas en el futuro de manera activa y sistemática para alcanzar el objetivo de la institucionalización de las Cuentas de Salud. Se hace necesaria la difusión de los resultados, así como el fortalecimiento de la comunicación y el vínculo con los proveedores de información. Para lograr eso sería fundamental potenciar el rol del Comité Interinstitucional, cuyo cometido consiste en reunir actores claves, tales como organizaciones estratégicas en materia estadística y los principales organismos públicos y privados del sector. </t>
    </r>
  </si>
  <si>
    <r>
      <t xml:space="preserve">El análisis de la información provista por las Cuentas de Salud se abordó a través de las siguientes 4 </t>
    </r>
    <r>
      <rPr>
        <b/>
        <sz val="10"/>
        <color theme="1"/>
        <rFont val="Segoe UI"/>
        <family val="2"/>
      </rPr>
      <t>dimensiones</t>
    </r>
    <r>
      <rPr>
        <sz val="10"/>
        <color theme="1"/>
        <rFont val="Segoe UI"/>
        <family val="2"/>
      </rPr>
      <t>: i) fuentes de financiamiento, ii) agentes de financiamiento, iii) proveedores y iv) costos de los recursos. Las cifras de gasto están expresadas a precios constantes (pesos uruguayos del año 2010) con el objetivo de presentar la evolución que registró el gasto en términos reales (se excluyen los efectos de la inflación).</t>
    </r>
  </si>
  <si>
    <r>
      <t xml:space="preserve">El </t>
    </r>
    <r>
      <rPr>
        <b/>
        <sz val="10"/>
        <color theme="1"/>
        <rFont val="Segoe UI"/>
        <family val="2"/>
      </rPr>
      <t>gasto total en salud</t>
    </r>
    <r>
      <rPr>
        <sz val="10"/>
        <color theme="1"/>
        <rFont val="Segoe UI"/>
        <family val="2"/>
      </rPr>
      <t xml:space="preserve"> representa en promedio 8.8% del PBI entre 2009 y 2012, aumentando luego de un período de leve disminución del indicador entre 2004-2008. Este cambio en el comportamiento de la proporción del PBI destinada a la salud responde fundamentalmente a la evolución del PBI; hasta 2008 el producto había crecido a mayor ritmo que el gasto en salud y desde el año 2009 el producto se desacelera mientras que el gasto en salud evoluciona a un ritmo mayor</t>
    </r>
    <r>
      <rPr>
        <vertAlign val="superscript"/>
        <sz val="10"/>
        <color theme="1"/>
        <rFont val="Segoe UI"/>
        <family val="2"/>
      </rPr>
      <t>[1]</t>
    </r>
    <r>
      <rPr>
        <sz val="10"/>
        <color theme="1"/>
        <rFont val="Segoe UI"/>
        <family val="2"/>
      </rPr>
      <t>. El gasto en salud expresado en dólares aumenta de forma más pronunciada que el gasto en moneda nacional, en función de la apreciación de la moneda nacional desde 2008. Se estima un aumento promedio del gasto total en salud en dólares corrientes de 18% anual en el período 2004-2012. Sin embargo, al considerar el gasto expresado en dólares internacionales (ajustados por paridad de poder adquisitivo</t>
    </r>
    <r>
      <rPr>
        <vertAlign val="superscript"/>
        <sz val="10"/>
        <color theme="1"/>
        <rFont val="Segoe UI"/>
        <family val="2"/>
      </rPr>
      <t>[2]</t>
    </r>
    <r>
      <rPr>
        <sz val="10"/>
        <color theme="1"/>
        <rFont val="Segoe UI"/>
        <family val="2"/>
      </rPr>
      <t>), el aumento del gasto en los últimos cuatro años analizados es de 10% en promedio.</t>
    </r>
  </si>
  <si>
    <r>
      <t xml:space="preserve">El </t>
    </r>
    <r>
      <rPr>
        <b/>
        <sz val="10"/>
        <color theme="1"/>
        <rFont val="Segoe UI"/>
        <family val="2"/>
      </rPr>
      <t>gasto per cápita en salud</t>
    </r>
    <r>
      <rPr>
        <sz val="10"/>
        <color theme="1"/>
        <rFont val="Segoe UI"/>
        <family val="2"/>
      </rPr>
      <t xml:space="preserve"> aumenta sostenidamente entre 2005 y 2012. Entre 2009 y 2012 el gasto aumenta en términos reales a una tasa promedio de 8% por año. </t>
    </r>
  </si>
  <si>
    <t xml:space="preserve">La estructura del financiamiento de la salud propuesta por la Reforma se consolida a partir de 2008; el gasto pasa de financiarse en partes iguales por fondos públicos y privados en el año 2005, a estar financiado en más de dos terceras partes por fuentes públicas en el año 2012. El incremento más significativo de la financiación mediante la seguridad social[3] se registra a partir del año 2008 y, así también, los principales cambios en la estructura de las diversas fuentes al interior de la fuente de financiamiento seguridad social. La seguridad social en el año 2010 casi duplica los fondos que esta fuente representaba en el año 2007, crecimiento que responde a la incorporación de los diferentes colectivos que van ingresando al FONASA. </t>
  </si>
  <si>
    <r>
      <t xml:space="preserve">Los hogares financian dos tipos de gasto: los prepagos y el gasto de bolsillo. El </t>
    </r>
    <r>
      <rPr>
        <b/>
        <sz val="10"/>
        <color theme="1"/>
        <rFont val="Segoe UI"/>
        <family val="2"/>
      </rPr>
      <t>prepago</t>
    </r>
    <r>
      <rPr>
        <sz val="10"/>
        <color theme="1"/>
        <rFont val="Segoe UI"/>
        <family val="2"/>
      </rPr>
      <t xml:space="preserve"> –considerado el tipo de gasto privado que mejor protege financieramente a los hogares– cae 35% entre 2007 y 2012. La disminución tuvo mayor intensidad en los años 2008 y 2012 (disminuye 18.5% y 18% en relación a 2007 y 2011, respectivamente), lo cual se explica casi exclusivamente por la disminución en el prepago de las Instituciones de Asistencia Médica Colectiva (IAMC). Los prepagos en los Seguros Privados se comportan de forma contraria, dado que la entrada al Seguro Nacional de Salud no necesariamente implican un menor volumen de ingresos de prepago (los hogares complementan el aporte que el FONASA vuelca a la institución con pagos particulares) y el monto de prepagos hacia los Seguros Parciales aumenta en 2009 en función del aumento de los precios de la cuota de las Emergencias Móviles (lo cual compensa una cierta caída registrada en la población afiliada a estos esquemas). </t>
    </r>
  </si>
  <si>
    <r>
      <t xml:space="preserve">El </t>
    </r>
    <r>
      <rPr>
        <b/>
        <sz val="10"/>
        <color theme="1"/>
        <rFont val="Segoe UI"/>
        <family val="2"/>
      </rPr>
      <t xml:space="preserve">gasto de bolsillo </t>
    </r>
    <r>
      <rPr>
        <sz val="10"/>
        <color theme="1"/>
        <rFont val="Segoe UI"/>
        <family val="2"/>
      </rPr>
      <t xml:space="preserve">–considerado el tipo de gasto en salud más regresivo–, por su parte, aumenta 7,2% en términos reales en 2012 respecto a 2007, explicado por un aumento de 22% en el consumo de medicamentos en farmacias y de 13% en tasas moderadoras y copagos a lo largo del período. El gasto de bolsillo como proporción del gasto total en salud disminuye a lo largo del período; pasa de representar 24,2% en 2007 a 17.4% de acuerdo a las estimaciones de gasto del año 2012. La disminución del indicador se explica porque el incremento del gasto de bolsillo de los hogares no supera el experimentado por el gasto total en salud. </t>
    </r>
  </si>
  <si>
    <t xml:space="preserve">La evolución del gasto por concepto de tasas moderadoras y copagos se explica por los cambios registrados en las IAMC, en donde se registra aproximadamente 85% de este gasto. La evolución de este gasto responde, por lo menos, a dos fuerzas: el aumento de población afiliada a las IAMC (crecimiento de aproximadamente 500 mil personas entre 2007 y 2012) –un esquema en el cual deben abonarse tasas moderadoras al momento de acceder a los servicios– y las políticas de mejoras en la accesibilidad a los servicios sanitarios. A esto se agrega: las estrategias comerciales de reducción de ciertos precios que adoptaron varias instituciones para atraer nuevos usuarios y un contexto económico favorable en el país, de aumento generalizado de los ingresos de los hogares que, presumiblemente, favoreció el consumo de servicios de salud. Los pagos directos de los hogares[1] aumentan 5,5% entre 2012 y 2007, con oscilaciones moderadas al interior del período. </t>
  </si>
  <si>
    <t xml:space="preserve">Al ubicar el foco en los agentes de financiamiento del sistema de salud[5], se observa que el aumento más significativo refiere al agente Banco de Previsión Social (BPS-FONASA), quien en el año 2012 casi cuadriplica el valor de los recursos administrados en 2005 (con el incremento más significativo en el año 2008, del 50% respecto a 2007). Este incremento, que responde a la incorporación de colectivos de usuarios en el Seguro Nacional de Salud a partir de la Reforma de la Salud, tiene correlato en la caída de la participación de las IAMC actuando en calidad de agente de financiamiento (lo cual no implica que el gasto del subsector mutual caiga en su calidad de proveedor). En los años siguientes se mantiene la tendencia al aumento del BPS-FONASA como agente de financiamiento de las IAMC, en virtud a la entrada de diversos colectivos de usuarios. </t>
  </si>
  <si>
    <r>
      <t xml:space="preserve">El único agente que contrae el volumen de recursos que recauda directamente es el conjunto de las IAMC, quienes disminuyen 14% entre 2005 y 2012 en términos reales, fenómeno que se explica por la entrada de colectivos de afiliados al Seguro Nacional de Salud. La </t>
    </r>
    <r>
      <rPr>
        <sz val="10"/>
        <color rgb="FF000000"/>
        <rFont val="Segoe UI"/>
        <family val="2"/>
      </rPr>
      <t>Administración de los Servicios de Salud del Estado</t>
    </r>
    <r>
      <rPr>
        <sz val="10"/>
        <color theme="1"/>
        <rFont val="Segoe UI"/>
        <family val="2"/>
      </rPr>
      <t xml:space="preserve"> (ASSE), en su función de agente de financiamiento, en 2012 casi duplica en términos reales los recursos de los que disponía en 2005, en función del incremento presupuestal que obtuvo. Al igual que en el caso de las IAMC, la entrada de ASSE al Seguro Nacional de Salud implica que parte de los recursos de los que el proveedor dispone son canalizados por el agente de financiamiento FONASA.</t>
    </r>
  </si>
  <si>
    <r>
      <t xml:space="preserve">Al analizar el gasto según los </t>
    </r>
    <r>
      <rPr>
        <b/>
        <sz val="10"/>
        <color theme="1"/>
        <rFont val="Segoe UI"/>
        <family val="2"/>
      </rPr>
      <t>proveedores de salud</t>
    </r>
    <r>
      <rPr>
        <sz val="10"/>
        <color theme="1"/>
        <rFont val="Segoe UI"/>
        <family val="2"/>
      </rPr>
      <t>, se observa una disminución de la brecha entre el gasto por usuario en las IAMC y en ASSE. En 2007 el gasto por usuario en ASSE representaba menos de la mitad (44%) del gasto por usuario en el promedio de las IAMC, mientras que en 2012 el gasto en ASSE asciende al 75% del gasto por usuario en las IAMC. Todos los factores aumentaron su remuneración al analizar el conjunto de los proveedores del sistema, pero el que más notablemente lo hizo fue las remuneraciones a empleados.</t>
    </r>
  </si>
  <si>
    <t xml:space="preserve">Es necesario interpretar las cifras de gasto y financiamiento a la luz de las modificaciones en el sistema de salud. En el marco de la Reforma del modelo de financiamiento de la salud, todos los agentes y todas las dimensiones analizadas han sido impactados, ya sea directa o indirectamente. Asimismo, el país transitó otras importantes transformaciones y reformas que han implicado aumentos de los ingresos percibidos por los hogares, disminuciones de la tasa de desempleo y aumento del trabajo formal, factores que también han tenido su repercusión en la demanda de servicios sanitarios. </t>
  </si>
  <si>
    <t>Las dificultades en el trabajo para la construcción de las Cuentas de Salud encuentran, por lo tanto, un desafío adicional al enmarcarse en un contexto de constantes transformaciones. Esto explica, en parte, el rezago en la confección de series actualizadas. Por estos motivos, la presentación de la información contenida en este informe configura un insumo de enorme relevancia a la hora de evaluar las diferentes alternativas de política orientadas a la profundización de la Reforma del sistema de salud en el Uruguay.</t>
  </si>
  <si>
    <t>[2]  PPA o PPP, por su sigla en inglés.</t>
  </si>
  <si>
    <t>[3] Cabe aclarar que, si bien el Seguro Nacional de Salud (BPS/FONASA) es el principal fondo de la seguridad social, existen también otros fondos que utilizan este tipo de fuentes de contribución obligatoria para la financiación del cuidado de la salud de sus usuarios, como ser Sanidad Militar, Sanidad Policial, Chassfose y los Seguros Convencionales, así como las fuentes de financiamiento del seguro de accidentes laborales del BSE y los aportes al FNR –fondo de reaseguro para la cobertura procedimientos y medicamentos de alta complejidad y costo–. Al hablar de seguridad social en este informe nos estamos refiriendo a todas estas fuentes.</t>
  </si>
  <si>
    <t>[4] Es decir, el realizado en proveedores como farmacias comunitarias, clínicas médicas u odontológicas particulares, etc.</t>
  </si>
  <si>
    <t>[5]  Es decir, los organismos o instituciones encargadas de canalizar los fondos provenientes de las diversas fuentes de financiamiento hacia los distintos proveedores de servicios sanitarios del sistema.</t>
  </si>
  <si>
    <t xml:space="preserve">disponible en: </t>
  </si>
  <si>
    <t>link a documento</t>
  </si>
  <si>
    <t>Set-08</t>
  </si>
  <si>
    <t>Set-09</t>
  </si>
  <si>
    <t xml:space="preserve">            Set-10</t>
  </si>
  <si>
    <t>Set-11</t>
  </si>
  <si>
    <t>set-12</t>
  </si>
  <si>
    <t>set-14</t>
  </si>
  <si>
    <t>Trabajadores privados</t>
  </si>
  <si>
    <t>Trabajadores civiles</t>
  </si>
  <si>
    <t>Bancarios privados</t>
  </si>
  <si>
    <t>Bancarios públicos</t>
  </si>
  <si>
    <t>Caja Profesional (incluye profesionales)</t>
  </si>
  <si>
    <t>Caja Notarial (incluye empleados de Escribanías)</t>
  </si>
  <si>
    <t>Menores</t>
  </si>
  <si>
    <t>Pasivos</t>
  </si>
  <si>
    <t>Cónyuges/Concubinos</t>
  </si>
  <si>
    <t>Maestros</t>
  </si>
  <si>
    <t>Judiciales</t>
  </si>
  <si>
    <t>Fuente: elaboración propia en base a datos de la Gerencia Prestaciones Económicas del BPS.</t>
  </si>
  <si>
    <t>Fuente: elaboración propia</t>
  </si>
  <si>
    <t>Población afiliada al Seguro Nacional de Salud, julio 2007-setiembre 2014</t>
  </si>
  <si>
    <t>Índices de precios (fuente: INE)</t>
  </si>
  <si>
    <t>número índice</t>
  </si>
  <si>
    <t>valor</t>
  </si>
  <si>
    <r>
      <t xml:space="preserve">Cuadro 1 </t>
    </r>
    <r>
      <rPr>
        <sz val="10"/>
        <rFont val="Calibri"/>
        <family val="2"/>
        <scheme val="minor"/>
      </rPr>
      <t>Gasto total en salud. Millones de pesos constantes de 2010 y en relación al PBI</t>
    </r>
  </si>
  <si>
    <t>Millones de pesos corrientes</t>
  </si>
  <si>
    <r>
      <t xml:space="preserve">Cuadro 3 </t>
    </r>
    <r>
      <rPr>
        <sz val="10"/>
        <rFont val="Calibri"/>
        <family val="2"/>
        <scheme val="minor"/>
      </rPr>
      <t xml:space="preserve">Gasto en salud con financiamiento público, privado y externo. </t>
    </r>
  </si>
  <si>
    <t>Millones de pesos constantes de 2010 y proporción del gasto total en salud</t>
  </si>
  <si>
    <t xml:space="preserve">Gasto en salud con financiamiento público, privado y externo. </t>
  </si>
  <si>
    <t>Fuentes de financiamiento públicas</t>
  </si>
  <si>
    <t>Fuentes de financiamiento públicas. Millones de pesos constantes de 2010</t>
  </si>
  <si>
    <t>Fuentes de financiamiento de la seguridad social</t>
  </si>
  <si>
    <t>Fuentes de financiamiento de la seguridad social. Millones de pesos constantes de 2010</t>
  </si>
  <si>
    <t>Destino de la fuente de financiamiento impuestos generales</t>
  </si>
  <si>
    <r>
      <rPr>
        <b/>
        <sz val="10"/>
        <rFont val="Calibri"/>
        <family val="2"/>
        <scheme val="minor"/>
      </rPr>
      <t>Gráfico 10</t>
    </r>
    <r>
      <rPr>
        <sz val="10"/>
        <rFont val="Calibri"/>
        <family val="2"/>
        <scheme val="minor"/>
      </rPr>
      <t xml:space="preserve"> Gasto de los agentes de financiamiento en 2005, 2010 y 2012. Millones de pesos constantes de 2010</t>
    </r>
  </si>
  <si>
    <t>-</t>
  </si>
  <si>
    <t>Gasto de los agentes de financiamiento</t>
  </si>
  <si>
    <r>
      <rPr>
        <b/>
        <sz val="10"/>
        <color theme="1"/>
        <rFont val="Calibri"/>
        <family val="2"/>
        <scheme val="minor"/>
      </rPr>
      <t>Cuadro 6</t>
    </r>
    <r>
      <rPr>
        <sz val="10"/>
        <color theme="1"/>
        <rFont val="Calibri"/>
        <family val="2"/>
        <scheme val="minor"/>
      </rPr>
      <t xml:space="preserve"> Gasto en salud por usuario en IAMC y ASSE entre 2007 y 2012. Pesos constantes de 2010</t>
    </r>
  </si>
  <si>
    <t>Gasto en salud por usuario en IAMC y ASSE entre 2007 y 2012. Pesos corrientes</t>
  </si>
  <si>
    <t>&lt;</t>
  </si>
  <si>
    <t xml:space="preserve">Costo de factores en el Sector Público </t>
  </si>
  <si>
    <t xml:space="preserve">Costo de factores en el Sector Privado </t>
  </si>
  <si>
    <t xml:space="preserve">* PIB actualizado el 26/9/14, en base a web del BCU. </t>
  </si>
  <si>
    <t>Índices 2010=100</t>
  </si>
  <si>
    <t>PBI. Precios corrientes*</t>
  </si>
  <si>
    <t>Gasto en Salud. Precios constantes de 2010</t>
  </si>
  <si>
    <t>Gasto en Salud. Precios de corrientes</t>
  </si>
  <si>
    <t>IPC base 1997=100</t>
  </si>
  <si>
    <t>PBI. Precios constantes 2010*</t>
  </si>
  <si>
    <t>Serie anual, índices de precios implícitos PIB (fuente: BCU) **</t>
  </si>
  <si>
    <t>** Índices actualizados el 19/11/14, en base a web del BCU.</t>
  </si>
  <si>
    <t>Administración Nacional de Combustible Alcohol y Portland</t>
  </si>
  <si>
    <t>Administración de los Servicios de Salud del Estado</t>
  </si>
  <si>
    <t>BID</t>
  </si>
  <si>
    <t>Banco Interamericano de Desarrollo</t>
  </si>
  <si>
    <t>BPC</t>
  </si>
  <si>
    <t>Bases de Prestaciones y Contribuciones</t>
  </si>
  <si>
    <t>BPS</t>
  </si>
  <si>
    <t>Banco de Previsión Social</t>
  </si>
  <si>
    <t>Banco de Seguros del Estado</t>
  </si>
  <si>
    <t>CEFA</t>
  </si>
  <si>
    <t xml:space="preserve">Cámara de Especialidades Farmacéuticas y Afines </t>
  </si>
  <si>
    <t>DISSE</t>
  </si>
  <si>
    <t>Dirección de Seguros Sociales por Enfermedad</t>
  </si>
  <si>
    <t>ECH</t>
  </si>
  <si>
    <t>Encuesta Continua de Hogares</t>
  </si>
  <si>
    <t>ENGIH</t>
  </si>
  <si>
    <t>Encuesta Nacional de Gastos e Ingresos de los Hogares</t>
  </si>
  <si>
    <t>Fondo Nacional de Recursos</t>
  </si>
  <si>
    <t>FONASA</t>
  </si>
  <si>
    <t>Fondo Nacional de Salud</t>
  </si>
  <si>
    <t>Institución de Asistencia Médica Colectiva</t>
  </si>
  <si>
    <t>ICHA</t>
  </si>
  <si>
    <t>International Classification for Health Accounts</t>
  </si>
  <si>
    <t>IMAE</t>
  </si>
  <si>
    <t>Instituto de Medicina Altamente Especializada</t>
  </si>
  <si>
    <t>INE</t>
  </si>
  <si>
    <t>Instituto Nacional de Estadística</t>
  </si>
  <si>
    <t>IPC</t>
  </si>
  <si>
    <t>Índice de Precios del Consumo</t>
  </si>
  <si>
    <t>JUNASA</t>
  </si>
  <si>
    <t>Junta Nacional de Salud</t>
  </si>
  <si>
    <t>Ministerio de Salud Pública</t>
  </si>
  <si>
    <t>OCDE</t>
  </si>
  <si>
    <t>Organización para la Cooperación y Desarrollo Económicos</t>
  </si>
  <si>
    <t>OMS</t>
  </si>
  <si>
    <t>Organización Mundial de la Salud</t>
  </si>
  <si>
    <t>OPS</t>
  </si>
  <si>
    <t>Organización Panamericana de la Salud</t>
  </si>
  <si>
    <t>SCN</t>
  </si>
  <si>
    <t>Sistema de Cuentas Nacionales</t>
  </si>
  <si>
    <t>SHA</t>
  </si>
  <si>
    <t>System of Health Accounts</t>
  </si>
  <si>
    <t>SINADI</t>
  </si>
  <si>
    <t>Sistema Nacional de Información</t>
  </si>
  <si>
    <t>SNIS</t>
  </si>
  <si>
    <t>Sistema Nacional Integrado de Salud</t>
  </si>
  <si>
    <t>SNS</t>
  </si>
  <si>
    <t>Seguro Nacional de Salud</t>
  </si>
  <si>
    <t>Documento elaborado por el Área Economía de la Salud/ DI.GE.SNIS./M.S.P.</t>
  </si>
  <si>
    <t>Autoridades</t>
  </si>
  <si>
    <t>Dra. Susana Muñiz</t>
  </si>
  <si>
    <t>Ministra de Salud Pública</t>
  </si>
  <si>
    <t>Dr. Leonel Briozzo</t>
  </si>
  <si>
    <t>Sub-Secretario de Salud Pública</t>
  </si>
  <si>
    <t>T/A Elena Clavell</t>
  </si>
  <si>
    <t>Directora General del Sistema Nacional Integrado de Salud</t>
  </si>
  <si>
    <t>Ec. Ida Oreggioni</t>
  </si>
  <si>
    <t>Directora del Área Economía de la Salud</t>
  </si>
  <si>
    <t>Organización Panamericana de la Salud - Organización Mundial de la Salud</t>
  </si>
  <si>
    <t>Dr. Eduardo Levcovitz</t>
  </si>
  <si>
    <t>Representante en Uruguay OPS-OMS</t>
  </si>
  <si>
    <t>Colaboradores</t>
  </si>
  <si>
    <t>Siglas</t>
  </si>
  <si>
    <t>Gimena Touriño</t>
  </si>
  <si>
    <t>Productos farmacéuticos*</t>
  </si>
  <si>
    <t>Venta de servicios entre Seguros</t>
  </si>
  <si>
    <t>Ingresos desde el FONASA</t>
  </si>
  <si>
    <t>Estimación Agente Seguros</t>
  </si>
  <si>
    <t>Agente Seguros + Ingresos del FONASA</t>
  </si>
  <si>
    <t>* Estimación en base a información de CEFA (los demás rubros se actualizaron por precios en función de la ENGIH)</t>
  </si>
  <si>
    <t>Incorporando cambios metodológicos en las estimaciones de 2007 y 2008</t>
  </si>
  <si>
    <t>Activos total</t>
  </si>
  <si>
    <t>En pesos corrientes</t>
  </si>
  <si>
    <t>Gasto en salud por agente 2011 y 2012 en millones de pesos corrientes</t>
  </si>
  <si>
    <t>Nota: el gasto en salud de los años 2011 y 2012 constituye una estimación preliminar.</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</si>
</sst>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3" formatCode="_(* #,##0.00_);_(* \(#,##0.00\);_(* &quot;-&quot;??_);_(@_)"/>
    <numFmt numFmtId="164" formatCode="_-* #,##0.00_-;\-* #,##0.00_-;_-* &quot;-&quot;??_-;_-@_-"/>
    <numFmt numFmtId="165" formatCode="#,##0.0"/>
    <numFmt numFmtId="166" formatCode="0.0%"/>
    <numFmt numFmtId="167" formatCode="_(* #,##0_);_(* \(#,##0\);_(* &quot;-&quot;??_);_(@_)"/>
    <numFmt numFmtId="168" formatCode="0_);\(0\)"/>
    <numFmt numFmtId="169" formatCode="#,##0.000"/>
    <numFmt numFmtId="170" formatCode="0.000"/>
    <numFmt numFmtId="171" formatCode="_ * #,##0_ ;_ * \-#,##0_ ;_ * &quot;-&quot;??_ ;_ @_ "/>
    <numFmt numFmtId="172" formatCode="_-* #,##0_-;\-* #,##0_-;_-* \-??_-;_-@_-"/>
    <numFmt numFmtId="173" formatCode="_-* #,##0\ _€_-;\-* #,##0\ _€_-;_-* \-??\ _€_-;_-@_-"/>
    <numFmt numFmtId="174" formatCode="0.00000"/>
    <numFmt numFmtId="175" formatCode="_(* #,##0.000_);_(* \(#,##0.000\);_(* &quot;-&quot;??_);_(@_)"/>
    <numFmt numFmtId="176" formatCode="_ * #,##0.00_ ;_ * \-#,##0.00_ ;_ * &quot;-&quot;??_ ;_ @_ "/>
    <numFmt numFmtId="177" formatCode="_-* #,##0.00&quot; €&quot;_-;\-* #,##0.00&quot; €&quot;_-;_-* \-??&quot; €&quot;_-;_-@_-"/>
    <numFmt numFmtId="178" formatCode="_ * #,##0_ ;_ * \-#,##0_ ;_ * \-_ ;_ @_ "/>
    <numFmt numFmtId="179" formatCode="_(* #,##0_);_(* \(#,##0\);_(* \-_);_(@_)"/>
    <numFmt numFmtId="180" formatCode="#."/>
    <numFmt numFmtId="181" formatCode="_ * #,##0_ ;_ * \-#,##0_ ;_ * &quot;-&quot;_ ;_ @_ "/>
    <numFmt numFmtId="182" formatCode="_(* #,##0.00_);_(* \(#,##0.00\);_(* \-??_);_(@_)"/>
    <numFmt numFmtId="183" formatCode="_-* #,##0.00\ _€_-;\-* #,##0.00\ _€_-;_-* \-??\ _€_-;_-@_-"/>
    <numFmt numFmtId="184" formatCode="_ * #,##0.00_ ;_ * \-#,##0.00_ ;_ * \-??_ ;_ @_ "/>
    <numFmt numFmtId="185" formatCode="_-* #,##0_-;\-* #,##0_-;_-* &quot;-&quot;??_-;_-@_-"/>
    <numFmt numFmtId="186" formatCode="_(* #,##0.0_);_(* \(#,##0.0\);_(* &quot;-&quot;??_);_(@_)"/>
    <numFmt numFmtId="187" formatCode="_ * #,##0.0_ ;_ * \-#,##0.0_ ;_ * &quot;-&quot;??_ ;_ @_ "/>
    <numFmt numFmtId="188" formatCode="#,##0.00000"/>
    <numFmt numFmtId="189" formatCode="#,##0.0000"/>
    <numFmt numFmtId="190" formatCode="0.0000000%"/>
  </numFmts>
  <fonts count="99" x14ac:knownFonts="1">
    <font>
      <sz val="11"/>
      <color theme="1"/>
      <name val="Calibri"/>
      <family val="2"/>
      <scheme val="minor"/>
    </font>
    <font>
      <sz val="11"/>
      <color theme="1"/>
      <name val="Calibri"/>
      <family val="2"/>
      <scheme val="minor"/>
    </font>
    <font>
      <sz val="10"/>
      <name val="Arial"/>
      <family val="2"/>
    </font>
    <font>
      <sz val="8"/>
      <color indexed="81"/>
      <name val="Tahoma"/>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10"/>
      <name val="Calibri"/>
      <family val="2"/>
      <scheme val="minor"/>
    </font>
    <font>
      <b/>
      <sz val="10"/>
      <color theme="0"/>
      <name val="Calibri"/>
      <family val="2"/>
      <scheme val="minor"/>
    </font>
    <font>
      <sz val="10"/>
      <color rgb="FFFF0000"/>
      <name val="Calibri"/>
      <family val="2"/>
      <scheme val="minor"/>
    </font>
    <font>
      <sz val="10"/>
      <color theme="0"/>
      <name val="Calibri"/>
      <family val="2"/>
      <scheme val="minor"/>
    </font>
    <font>
      <b/>
      <sz val="9"/>
      <color theme="0"/>
      <name val="Calibri"/>
      <family val="2"/>
      <scheme val="minor"/>
    </font>
    <font>
      <b/>
      <sz val="11"/>
      <color theme="1"/>
      <name val="Calibri"/>
      <family val="2"/>
      <scheme val="minor"/>
    </font>
    <font>
      <b/>
      <sz val="11"/>
      <name val="Calibri"/>
      <family val="2"/>
      <scheme val="minor"/>
    </font>
    <font>
      <sz val="11"/>
      <name val="Calibri"/>
      <family val="2"/>
      <scheme val="minor"/>
    </font>
    <font>
      <b/>
      <sz val="9"/>
      <name val="Calibri"/>
      <family val="2"/>
      <scheme val="minor"/>
    </font>
    <font>
      <sz val="9"/>
      <name val="Calibri"/>
      <family val="2"/>
      <scheme val="minor"/>
    </font>
    <font>
      <sz val="9"/>
      <color indexed="9"/>
      <name val="Calibri"/>
      <family val="2"/>
      <scheme val="minor"/>
    </font>
    <font>
      <sz val="9"/>
      <color indexed="12"/>
      <name val="Calibri"/>
      <family val="2"/>
      <scheme val="minor"/>
    </font>
    <font>
      <b/>
      <sz val="9"/>
      <color indexed="10"/>
      <name val="Calibri"/>
      <family val="2"/>
      <scheme val="minor"/>
    </font>
    <font>
      <sz val="9"/>
      <color indexed="10"/>
      <name val="Calibri"/>
      <family val="2"/>
      <scheme val="minor"/>
    </font>
    <font>
      <sz val="9"/>
      <color theme="1"/>
      <name val="Calibri"/>
      <family val="2"/>
      <scheme val="minor"/>
    </font>
    <font>
      <b/>
      <sz val="9"/>
      <color indexed="62"/>
      <name val="Calibri"/>
      <family val="2"/>
      <scheme val="minor"/>
    </font>
    <font>
      <u/>
      <sz val="11"/>
      <color theme="10"/>
      <name val="Calibri"/>
      <family val="2"/>
      <scheme val="minor"/>
    </font>
    <font>
      <u/>
      <sz val="10"/>
      <color theme="10"/>
      <name val="Calibri"/>
      <family val="2"/>
      <scheme val="minor"/>
    </font>
    <font>
      <sz val="11"/>
      <color rgb="FF1C267D"/>
      <name val="Arial Narrow"/>
      <family val="2"/>
    </font>
    <font>
      <sz val="10"/>
      <color theme="1"/>
      <name val="Arial Narrow"/>
      <family val="2"/>
    </font>
    <font>
      <b/>
      <sz val="11"/>
      <color rgb="FF1C267D"/>
      <name val="Arial Narrow"/>
      <family val="2"/>
    </font>
    <font>
      <i/>
      <sz val="10"/>
      <color rgb="FF1C267D"/>
      <name val="Arial Narrow"/>
      <family val="2"/>
    </font>
    <font>
      <sz val="10"/>
      <color rgb="FF1C267D"/>
      <name val="Arial Narrow"/>
      <family val="2"/>
    </font>
    <font>
      <b/>
      <sz val="14"/>
      <color theme="0"/>
      <name val="Arial Narrow"/>
      <family val="2"/>
    </font>
    <font>
      <b/>
      <sz val="11"/>
      <color theme="0"/>
      <name val="Arial Narrow"/>
      <family val="2"/>
    </font>
    <font>
      <sz val="8"/>
      <name val="Arial"/>
      <family val="2"/>
    </font>
    <font>
      <sz val="10"/>
      <color indexed="46"/>
      <name val="Arial"/>
      <family val="2"/>
    </font>
    <font>
      <b/>
      <sz val="10"/>
      <color indexed="22"/>
      <name val="Arial"/>
      <family val="2"/>
    </font>
    <font>
      <b/>
      <sz val="8"/>
      <color indexed="22"/>
      <name val="Arial"/>
      <family val="2"/>
    </font>
    <font>
      <b/>
      <u/>
      <sz val="9"/>
      <color theme="0"/>
      <name val="Calibri"/>
      <family val="2"/>
      <scheme val="minor"/>
    </font>
    <font>
      <sz val="10"/>
      <name val="Calibri"/>
      <family val="2"/>
    </font>
    <font>
      <b/>
      <sz val="10"/>
      <name val="Calibri"/>
      <family val="2"/>
    </font>
    <font>
      <sz val="8"/>
      <color theme="1"/>
      <name val="Calibri"/>
      <family val="2"/>
      <scheme val="minor"/>
    </font>
    <font>
      <u/>
      <sz val="10"/>
      <color theme="1"/>
      <name val="Calibri"/>
      <family val="2"/>
      <scheme val="minor"/>
    </font>
    <font>
      <sz val="9"/>
      <name val="Calibri"/>
      <family val="2"/>
    </font>
    <font>
      <b/>
      <sz val="9"/>
      <name val="Calibri"/>
      <family val="2"/>
    </font>
    <font>
      <u/>
      <sz val="9"/>
      <color theme="10"/>
      <name val="Calibri"/>
      <family val="2"/>
      <scheme val="minor"/>
    </font>
    <font>
      <sz val="8"/>
      <name val="Calibri"/>
      <family val="2"/>
      <scheme val="minor"/>
    </font>
    <font>
      <sz val="8"/>
      <name val="Calibri"/>
      <family val="2"/>
    </font>
    <font>
      <sz val="9"/>
      <color rgb="FFFF0000"/>
      <name val="Calibri"/>
      <family val="2"/>
    </font>
    <font>
      <sz val="11"/>
      <color theme="0"/>
      <name val="Calibri"/>
      <family val="2"/>
      <scheme val="minor"/>
    </font>
    <font>
      <sz val="11"/>
      <name val="Calibri"/>
      <family val="2"/>
    </font>
    <font>
      <sz val="12"/>
      <name val="Courier"/>
      <family val="3"/>
    </font>
    <font>
      <sz val="11"/>
      <color indexed="8"/>
      <name val="Calibri"/>
      <family val="2"/>
    </font>
    <font>
      <sz val="11"/>
      <color indexed="63"/>
      <name val="Calibri"/>
      <family val="2"/>
    </font>
    <font>
      <sz val="11"/>
      <color indexed="9"/>
      <name val="Calibri"/>
      <family val="2"/>
    </font>
    <font>
      <sz val="11"/>
      <color indexed="20"/>
      <name val="Calibri"/>
      <family val="2"/>
    </font>
    <font>
      <sz val="11"/>
      <color indexed="17"/>
      <name val="Calibri"/>
      <family val="2"/>
    </font>
    <font>
      <b/>
      <sz val="11"/>
      <color indexed="10"/>
      <name val="Calibri"/>
      <family val="2"/>
    </font>
    <font>
      <b/>
      <sz val="11"/>
      <color indexed="9"/>
      <name val="Calibri"/>
      <family val="2"/>
    </font>
    <font>
      <sz val="11"/>
      <color indexed="8"/>
      <name val="Calibri"/>
      <family val="2"/>
      <charset val="1"/>
    </font>
    <font>
      <i/>
      <sz val="11"/>
      <color indexed="23"/>
      <name val="Calibri"/>
      <family val="2"/>
    </font>
    <font>
      <sz val="1"/>
      <color indexed="16"/>
      <name val="Courier New"/>
      <family val="3"/>
    </font>
    <font>
      <b/>
      <i/>
      <sz val="1"/>
      <color indexed="16"/>
      <name val="Courier"/>
      <family val="3"/>
    </font>
    <font>
      <b/>
      <sz val="1"/>
      <color indexed="16"/>
      <name val="Courier"/>
      <family val="3"/>
    </font>
    <font>
      <sz val="1"/>
      <color indexed="16"/>
      <name val="Courier"/>
      <family val="3"/>
    </font>
    <font>
      <i/>
      <sz val="1"/>
      <color indexed="16"/>
      <name val="Courier"/>
      <family val="3"/>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0"/>
      <name val="Times New Roman"/>
      <family val="1"/>
    </font>
    <font>
      <sz val="11"/>
      <color indexed="60"/>
      <name val="Calibri"/>
      <family val="2"/>
    </font>
    <font>
      <b/>
      <sz val="11"/>
      <color indexed="63"/>
      <name val="Calibri"/>
      <family val="2"/>
    </font>
    <font>
      <b/>
      <sz val="18"/>
      <color indexed="62"/>
      <name val="Cambria"/>
      <family val="2"/>
    </font>
    <font>
      <sz val="10"/>
      <name val="Arial"/>
      <family val="2"/>
    </font>
    <font>
      <sz val="9"/>
      <color theme="0" tint="-0.499984740745262"/>
      <name val="Calibri"/>
      <family val="2"/>
      <scheme val="minor"/>
    </font>
    <font>
      <b/>
      <i/>
      <sz val="9"/>
      <name val="Calibri"/>
      <family val="2"/>
      <scheme val="minor"/>
    </font>
    <font>
      <b/>
      <i/>
      <sz val="9"/>
      <color indexed="10"/>
      <name val="Calibri"/>
      <family val="2"/>
      <scheme val="minor"/>
    </font>
    <font>
      <b/>
      <sz val="9"/>
      <color rgb="FF76923C"/>
      <name val="Calibri"/>
      <family val="2"/>
      <scheme val="minor"/>
    </font>
    <font>
      <b/>
      <sz val="10"/>
      <color rgb="FF76923C"/>
      <name val="Calibri"/>
      <family val="2"/>
      <scheme val="minor"/>
    </font>
    <font>
      <b/>
      <sz val="10"/>
      <color theme="1"/>
      <name val="Segoe UI"/>
      <family val="2"/>
    </font>
    <font>
      <sz val="10"/>
      <color theme="1"/>
      <name val="Segoe UI"/>
      <family val="2"/>
    </font>
    <font>
      <sz val="10"/>
      <color rgb="FF000000"/>
      <name val="Segoe UI"/>
      <family val="2"/>
    </font>
    <font>
      <vertAlign val="superscript"/>
      <sz val="10"/>
      <color theme="1"/>
      <name val="Segoe UI"/>
      <family val="2"/>
    </font>
    <font>
      <sz val="8"/>
      <color theme="1"/>
      <name val="Segoe UI"/>
      <family val="2"/>
    </font>
    <font>
      <b/>
      <u/>
      <sz val="10"/>
      <color theme="10"/>
      <name val="Calibri"/>
      <family val="2"/>
      <scheme val="minor"/>
    </font>
    <font>
      <sz val="11"/>
      <color rgb="FF000000"/>
      <name val="Segoe UI"/>
      <family val="2"/>
    </font>
    <font>
      <b/>
      <sz val="12"/>
      <color theme="1"/>
      <name val="Microsoft Tai Le"/>
      <family val="2"/>
    </font>
    <font>
      <sz val="12"/>
      <color theme="1"/>
      <name val="Microsoft Tai Le"/>
      <family val="2"/>
    </font>
    <font>
      <b/>
      <sz val="14"/>
      <color rgb="FF576D2D"/>
      <name val="Segoe UI"/>
      <family val="2"/>
    </font>
    <font>
      <sz val="11"/>
      <color theme="1"/>
      <name val="Microsoft Tai Le"/>
      <family val="2"/>
    </font>
    <font>
      <u/>
      <sz val="11"/>
      <color theme="10"/>
      <name val="Microsoft Tai Le"/>
      <family val="2"/>
    </font>
    <font>
      <u/>
      <sz val="12"/>
      <color theme="10"/>
      <name val="Microsoft Tai Le"/>
      <family val="2"/>
    </font>
    <font>
      <b/>
      <sz val="14"/>
      <name val="Cambria"/>
      <family val="1"/>
      <scheme val="major"/>
    </font>
    <font>
      <i/>
      <u/>
      <sz val="10"/>
      <color theme="1"/>
      <name val="Calibri"/>
      <family val="2"/>
      <scheme val="minor"/>
    </font>
    <font>
      <i/>
      <sz val="10"/>
      <color theme="1"/>
      <name val="Calibri"/>
      <family val="2"/>
      <scheme val="minor"/>
    </font>
    <font>
      <sz val="10"/>
      <color theme="1"/>
      <name val="Calibri"/>
      <family val="2"/>
    </font>
    <font>
      <b/>
      <sz val="16"/>
      <color theme="1" tint="0.14999847407452621"/>
      <name val="Segoe UI"/>
      <family val="2"/>
    </font>
    <font>
      <b/>
      <sz val="26"/>
      <color theme="1" tint="0.14999847407452621"/>
      <name val="Segoe UI"/>
      <family val="2"/>
    </font>
  </fonts>
  <fills count="61">
    <fill>
      <patternFill patternType="none"/>
    </fill>
    <fill>
      <patternFill patternType="gray125"/>
    </fill>
    <fill>
      <patternFill patternType="solid">
        <fgColor theme="6" tint="0.59999389629810485"/>
        <bgColor indexed="64"/>
      </patternFill>
    </fill>
    <fill>
      <patternFill patternType="solid">
        <fgColor theme="6" tint="0.59999389629810485"/>
        <bgColor indexed="65"/>
      </patternFill>
    </fill>
    <fill>
      <patternFill patternType="solid">
        <fgColor indexed="55"/>
        <bgColor indexed="64"/>
      </patternFill>
    </fill>
    <fill>
      <patternFill patternType="solid">
        <fgColor indexed="22"/>
        <bgColor indexed="64"/>
      </patternFill>
    </fill>
    <fill>
      <patternFill patternType="solid">
        <fgColor theme="0" tint="-0.499984740745262"/>
        <bgColor indexed="64"/>
      </patternFill>
    </fill>
    <fill>
      <patternFill patternType="solid">
        <fgColor indexed="22"/>
        <bgColor indexed="31"/>
      </patternFill>
    </fill>
    <fill>
      <patternFill patternType="solid">
        <fgColor indexed="46"/>
        <bgColor indexed="24"/>
      </patternFill>
    </fill>
    <fill>
      <patternFill patternType="solid">
        <fgColor indexed="9"/>
        <bgColor indexed="31"/>
      </patternFill>
    </fill>
    <fill>
      <patternFill patternType="solid">
        <fgColor indexed="9"/>
        <bgColor indexed="41"/>
      </patternFill>
    </fill>
    <fill>
      <patternFill patternType="solid">
        <fgColor indexed="9"/>
        <bgColor indexed="64"/>
      </patternFill>
    </fill>
    <fill>
      <patternFill patternType="solid">
        <fgColor theme="0"/>
        <bgColor indexed="31"/>
      </patternFill>
    </fill>
    <fill>
      <patternFill patternType="solid">
        <fgColor theme="0" tint="-0.249977111117893"/>
        <bgColor indexed="64"/>
      </patternFill>
    </fill>
    <fill>
      <patternFill patternType="solid">
        <fgColor indexed="22"/>
        <bgColor indexed="41"/>
      </patternFill>
    </fill>
    <fill>
      <patternFill patternType="solid">
        <fgColor indexed="22"/>
        <bgColor indexed="27"/>
      </patternFill>
    </fill>
    <fill>
      <patternFill patternType="solid">
        <fgColor indexed="27"/>
        <bgColor indexed="42"/>
      </patternFill>
    </fill>
    <fill>
      <patternFill patternType="solid">
        <fgColor theme="0"/>
        <bgColor indexed="64"/>
      </patternFill>
    </fill>
    <fill>
      <patternFill patternType="solid">
        <fgColor rgb="FFDCE6F0"/>
        <bgColor indexed="64"/>
      </patternFill>
    </fill>
    <fill>
      <patternFill patternType="solid">
        <fgColor rgb="FF1C267D"/>
        <bgColor indexed="64"/>
      </patternFill>
    </fill>
    <fill>
      <patternFill patternType="solid">
        <fgColor indexed="51"/>
        <bgColor indexed="64"/>
      </patternFill>
    </fill>
    <fill>
      <patternFill patternType="solid">
        <fgColor indexed="13"/>
        <bgColor indexed="64"/>
      </patternFill>
    </fill>
    <fill>
      <patternFill patternType="solid">
        <fgColor indexed="46"/>
        <bgColor indexed="64"/>
      </patternFill>
    </fill>
    <fill>
      <patternFill patternType="solid">
        <fgColor indexed="61"/>
        <bgColor indexed="64"/>
      </patternFill>
    </fill>
    <fill>
      <patternFill patternType="solid">
        <fgColor theme="0" tint="-0.14999847407452621"/>
        <bgColor indexed="64"/>
      </patternFill>
    </fill>
    <fill>
      <patternFill patternType="solid">
        <fgColor rgb="FFC0C0C0"/>
        <bgColor rgb="FFCCCCFF"/>
      </patternFill>
    </fill>
    <fill>
      <patternFill patternType="solid">
        <fgColor rgb="FFFFFFFF"/>
        <bgColor rgb="FFCCFFFF"/>
      </patternFill>
    </fill>
    <fill>
      <patternFill patternType="solid">
        <fgColor rgb="FFCC99FF"/>
        <bgColor rgb="FF9999FF"/>
      </patternFill>
    </fill>
    <fill>
      <patternFill patternType="solid">
        <fgColor rgb="FFFFFFFF"/>
        <bgColor rgb="FFCCCCFF"/>
      </patternFill>
    </fill>
    <fill>
      <patternFill patternType="solid">
        <fgColor rgb="FFC0C0C0"/>
        <bgColor rgb="FF000000"/>
      </patternFill>
    </fill>
    <fill>
      <patternFill patternType="solid">
        <fgColor rgb="FFBFBFBF"/>
        <bgColor rgb="FF000000"/>
      </patternFill>
    </fill>
    <fill>
      <patternFill patternType="solid">
        <fgColor rgb="FFC0C0C0"/>
        <bgColor rgb="FFCCFFFF"/>
      </patternFill>
    </fill>
    <fill>
      <patternFill patternType="solid">
        <fgColor rgb="FFFFFFFF"/>
        <bgColor rgb="FF000000"/>
      </patternFill>
    </fill>
    <fill>
      <patternFill patternType="solid">
        <fgColor theme="0" tint="-0.249977111117893"/>
        <bgColor indexed="31"/>
      </patternFill>
    </fill>
    <fill>
      <patternFill patternType="solid">
        <fgColor theme="6" tint="-0.249977111117893"/>
        <bgColor indexed="64"/>
      </patternFill>
    </fill>
    <fill>
      <patternFill patternType="solid">
        <fgColor theme="4"/>
      </patternFill>
    </fill>
    <fill>
      <patternFill patternType="solid">
        <fgColor theme="4" tint="0.59999389629810485"/>
        <bgColor indexed="65"/>
      </patternFill>
    </fill>
    <fill>
      <patternFill patternType="solid">
        <fgColor theme="5" tint="0.59999389629810485"/>
        <bgColor indexed="65"/>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22"/>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42"/>
      </patternFill>
    </fill>
    <fill>
      <patternFill patternType="solid">
        <fgColor indexed="9"/>
      </patternFill>
    </fill>
    <fill>
      <patternFill patternType="solid">
        <fgColor indexed="55"/>
      </patternFill>
    </fill>
    <fill>
      <patternFill patternType="solid">
        <fgColor indexed="57"/>
      </patternFill>
    </fill>
    <fill>
      <patternFill patternType="solid">
        <fgColor theme="1" tint="0.499984740745262"/>
        <bgColor indexed="64"/>
      </patternFill>
    </fill>
    <fill>
      <patternFill patternType="solid">
        <fgColor theme="6" tint="0.59999389629810485"/>
        <bgColor rgb="FF000000"/>
      </patternFill>
    </fill>
    <fill>
      <patternFill patternType="solid">
        <fgColor theme="0" tint="-0.34998626667073579"/>
        <bgColor indexed="64"/>
      </patternFill>
    </fill>
    <fill>
      <patternFill patternType="solid">
        <fgColor theme="0" tint="-0.249977111117893"/>
        <bgColor rgb="FF000000"/>
      </patternFill>
    </fill>
  </fills>
  <borders count="10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hair">
        <color indexed="64"/>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thin">
        <color indexed="64"/>
      </left>
      <right style="thin">
        <color indexed="64"/>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thin">
        <color indexed="64"/>
      </left>
      <right style="thin">
        <color indexed="64"/>
      </right>
      <top style="hair">
        <color auto="1"/>
      </top>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auto="1"/>
      </top>
      <bottom style="thin">
        <color auto="1"/>
      </bottom>
      <diagonal/>
    </border>
    <border>
      <left/>
      <right style="hair">
        <color auto="1"/>
      </right>
      <top style="thin">
        <color auto="1"/>
      </top>
      <bottom style="hair">
        <color auto="1"/>
      </bottom>
      <diagonal/>
    </border>
    <border>
      <left/>
      <right style="hair">
        <color auto="1"/>
      </right>
      <top style="hair">
        <color auto="1"/>
      </top>
      <bottom style="thin">
        <color auto="1"/>
      </bottom>
      <diagonal/>
    </border>
    <border>
      <left/>
      <right/>
      <top style="thin">
        <color indexed="64"/>
      </top>
      <bottom/>
      <diagonal/>
    </border>
    <border>
      <left/>
      <right style="thin">
        <color indexed="64"/>
      </right>
      <top style="thin">
        <color indexed="64"/>
      </top>
      <bottom style="hair">
        <color auto="1"/>
      </bottom>
      <diagonal/>
    </border>
    <border>
      <left/>
      <right/>
      <top style="hair">
        <color indexed="64"/>
      </top>
      <bottom style="hair">
        <color indexed="64"/>
      </bottom>
      <diagonal/>
    </border>
    <border>
      <left/>
      <right/>
      <top style="thin">
        <color indexed="64"/>
      </top>
      <bottom style="hair">
        <color indexed="64"/>
      </bottom>
      <diagonal/>
    </border>
    <border>
      <left/>
      <right style="thin">
        <color indexed="64"/>
      </right>
      <top style="hair">
        <color auto="1"/>
      </top>
      <bottom/>
      <diagonal/>
    </border>
    <border>
      <left style="hair">
        <color auto="1"/>
      </left>
      <right style="thin">
        <color indexed="64"/>
      </right>
      <top style="hair">
        <color auto="1"/>
      </top>
      <bottom/>
      <diagonal/>
    </border>
    <border>
      <left style="hair">
        <color auto="1"/>
      </left>
      <right style="thin">
        <color indexed="64"/>
      </right>
      <top/>
      <bottom style="hair">
        <color auto="1"/>
      </bottom>
      <diagonal/>
    </border>
    <border>
      <left style="hair">
        <color auto="1"/>
      </left>
      <right style="thin">
        <color indexed="64"/>
      </right>
      <top/>
      <bottom/>
      <diagonal/>
    </border>
    <border>
      <left style="hair">
        <color auto="1"/>
      </left>
      <right style="hair">
        <color auto="1"/>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auto="1"/>
      </left>
      <right style="hair">
        <color auto="1"/>
      </right>
      <top/>
      <bottom style="thin">
        <color indexed="64"/>
      </bottom>
      <diagonal/>
    </border>
    <border>
      <left/>
      <right/>
      <top style="thin">
        <color indexed="64"/>
      </top>
      <bottom style="thin">
        <color indexed="64"/>
      </bottom>
      <diagonal/>
    </border>
    <border>
      <left/>
      <right/>
      <top style="medium">
        <color rgb="FF1C267D"/>
      </top>
      <bottom style="medium">
        <color rgb="FF1C267D"/>
      </bottom>
      <diagonal/>
    </border>
    <border>
      <left style="thin">
        <color indexed="64"/>
      </left>
      <right style="thin">
        <color indexed="64"/>
      </right>
      <top style="thin">
        <color auto="1"/>
      </top>
      <bottom/>
      <diagonal/>
    </border>
    <border>
      <left style="thin">
        <color indexed="64"/>
      </left>
      <right/>
      <top style="thin">
        <color auto="1"/>
      </top>
      <bottom style="hair">
        <color auto="1"/>
      </bottom>
      <diagonal/>
    </border>
    <border>
      <left style="thin">
        <color indexed="15"/>
      </left>
      <right style="thin">
        <color indexed="15"/>
      </right>
      <top style="thin">
        <color indexed="15"/>
      </top>
      <bottom style="thin">
        <color indexed="15"/>
      </bottom>
      <diagonal/>
    </border>
    <border>
      <left/>
      <right/>
      <top/>
      <bottom style="thin">
        <color indexed="64"/>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bottom style="hair">
        <color indexed="64"/>
      </bottom>
      <diagonal/>
    </border>
    <border>
      <left style="thin">
        <color indexed="64"/>
      </left>
      <right/>
      <top style="hair">
        <color auto="1"/>
      </top>
      <bottom style="hair">
        <color auto="1"/>
      </bottom>
      <diagonal/>
    </border>
    <border>
      <left/>
      <right/>
      <top style="hair">
        <color auto="1"/>
      </top>
      <bottom style="hair">
        <color auto="1"/>
      </bottom>
      <diagonal/>
    </border>
    <border>
      <left/>
      <right style="thin">
        <color indexed="64"/>
      </right>
      <top style="hair">
        <color auto="1"/>
      </top>
      <bottom style="hair">
        <color auto="1"/>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hair">
        <color auto="1"/>
      </top>
      <bottom/>
      <diagonal/>
    </border>
    <border>
      <left style="hair">
        <color auto="1"/>
      </left>
      <right/>
      <top/>
      <bottom/>
      <diagonal/>
    </border>
    <border>
      <left/>
      <right style="hair">
        <color auto="1"/>
      </right>
      <top/>
      <bottom/>
      <diagonal/>
    </border>
    <border>
      <left style="thin">
        <color indexed="64"/>
      </left>
      <right/>
      <top style="hair">
        <color auto="1"/>
      </top>
      <bottom/>
      <diagonal/>
    </border>
    <border>
      <left style="thin">
        <color indexed="64"/>
      </left>
      <right style="hair">
        <color auto="1"/>
      </right>
      <top style="hair">
        <color auto="1"/>
      </top>
      <bottom/>
      <diagonal/>
    </border>
    <border>
      <left style="thin">
        <color auto="1"/>
      </left>
      <right style="hair">
        <color auto="1"/>
      </right>
      <top style="hair">
        <color auto="1"/>
      </top>
      <bottom style="hair">
        <color auto="1"/>
      </bottom>
      <diagonal/>
    </border>
    <border>
      <left style="hair">
        <color auto="1"/>
      </left>
      <right style="thin">
        <color auto="1"/>
      </right>
      <top style="thin">
        <color auto="1"/>
      </top>
      <bottom/>
      <diagonal/>
    </border>
    <border>
      <left style="hair">
        <color auto="1"/>
      </left>
      <right style="thin">
        <color auto="1"/>
      </right>
      <top/>
      <bottom style="thin">
        <color auto="1"/>
      </bottom>
      <diagonal/>
    </border>
    <border>
      <left style="hair">
        <color auto="1"/>
      </left>
      <right style="thin">
        <color indexed="64"/>
      </right>
      <top style="hair">
        <color auto="1"/>
      </top>
      <bottom style="hair">
        <color auto="1"/>
      </bottom>
      <diagonal/>
    </border>
    <border>
      <left/>
      <right/>
      <top style="thin">
        <color auto="1"/>
      </top>
      <bottom style="hair">
        <color auto="1"/>
      </bottom>
      <diagonal/>
    </border>
    <border>
      <left/>
      <right style="thin">
        <color indexed="64"/>
      </right>
      <top style="thin">
        <color auto="1"/>
      </top>
      <bottom style="hair">
        <color auto="1"/>
      </bottom>
      <diagonal/>
    </border>
    <border>
      <left style="thin">
        <color indexed="64"/>
      </left>
      <right/>
      <top style="thin">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auto="1"/>
      </left>
      <right/>
      <top/>
      <bottom/>
      <diagonal/>
    </border>
    <border>
      <left/>
      <right/>
      <top style="thin">
        <color indexed="64"/>
      </top>
      <bottom style="thin">
        <color indexed="64"/>
      </bottom>
      <diagonal/>
    </border>
    <border>
      <left/>
      <right style="hair">
        <color auto="1"/>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auto="1"/>
      </left>
      <right style="hair">
        <color auto="1"/>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style="hair">
        <color indexed="64"/>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style="thin">
        <color indexed="64"/>
      </left>
      <right/>
      <top/>
      <bottom style="hair">
        <color indexed="64"/>
      </bottom>
      <diagonal/>
    </border>
    <border>
      <left/>
      <right style="thin">
        <color indexed="64"/>
      </right>
      <top/>
      <bottom style="hair">
        <color auto="1"/>
      </bottom>
      <diagonal/>
    </border>
  </borders>
  <cellStyleXfs count="16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2" fillId="0" borderId="0"/>
    <xf numFmtId="43" fontId="1" fillId="0" borderId="0" applyFont="0" applyFill="0" applyBorder="0" applyAlignment="0" applyProtection="0"/>
    <xf numFmtId="0" fontId="1" fillId="3" borderId="0" applyNumberFormat="0" applyBorder="0" applyAlignment="0" applyProtection="0"/>
    <xf numFmtId="0" fontId="2" fillId="0" borderId="0" applyNumberFormat="0" applyFill="0" applyBorder="0" applyAlignment="0" applyProtection="0"/>
    <xf numFmtId="9" fontId="2" fillId="0" borderId="0" applyFont="0" applyFill="0" applyBorder="0" applyAlignment="0" applyProtection="0"/>
    <xf numFmtId="0" fontId="24" fillId="0" borderId="0" applyNumberFormat="0" applyFill="0" applyBorder="0" applyAlignment="0" applyProtection="0"/>
    <xf numFmtId="0" fontId="26" fillId="18" borderId="0"/>
    <xf numFmtId="0" fontId="27" fillId="0" borderId="0"/>
    <xf numFmtId="0" fontId="28" fillId="0" borderId="46"/>
    <xf numFmtId="0" fontId="29" fillId="0" borderId="0" applyAlignment="0">
      <alignment horizontal="left" vertical="top" wrapText="1"/>
    </xf>
    <xf numFmtId="0" fontId="30" fillId="0" borderId="0">
      <alignment horizontal="left" indent="1"/>
    </xf>
    <xf numFmtId="0" fontId="31" fillId="19" borderId="0">
      <alignment horizontal="center" vertical="center"/>
    </xf>
    <xf numFmtId="17" fontId="32" fillId="19" borderId="0"/>
    <xf numFmtId="0" fontId="28" fillId="18" borderId="0">
      <alignment horizontal="left"/>
    </xf>
    <xf numFmtId="2" fontId="36" fillId="20" borderId="0"/>
    <xf numFmtId="0" fontId="33" fillId="21" borderId="49"/>
    <xf numFmtId="0" fontId="33" fillId="22" borderId="49"/>
    <xf numFmtId="164" fontId="2" fillId="0" borderId="0" applyFont="0" applyFill="0" applyBorder="0" applyAlignment="0" applyProtection="0"/>
    <xf numFmtId="0" fontId="35" fillId="0" borderId="0"/>
    <xf numFmtId="0" fontId="34" fillId="23" borderId="0"/>
    <xf numFmtId="0" fontId="2" fillId="0" borderId="0" applyNumberFormat="0" applyFill="0" applyBorder="0" applyAlignment="0" applyProtection="0"/>
    <xf numFmtId="176" fontId="2" fillId="0" borderId="0" applyFill="0" applyBorder="0" applyAlignment="0" applyProtection="0"/>
    <xf numFmtId="0" fontId="2" fillId="0" borderId="0" applyNumberFormat="0" applyFill="0" applyBorder="0" applyAlignment="0" applyProtection="0"/>
    <xf numFmtId="176" fontId="2" fillId="0" borderId="0" applyFont="0" applyFill="0" applyBorder="0" applyAlignment="0" applyProtection="0"/>
    <xf numFmtId="0" fontId="5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2" fillId="45" borderId="0" applyNumberFormat="0" applyBorder="0" applyAlignment="0" applyProtection="0"/>
    <xf numFmtId="0" fontId="1" fillId="36" borderId="0" applyNumberFormat="0" applyBorder="0" applyAlignment="0" applyProtection="0"/>
    <xf numFmtId="0" fontId="52" fillId="39" borderId="0" applyNumberFormat="0" applyBorder="0" applyAlignment="0" applyProtection="0"/>
    <xf numFmtId="0" fontId="1" fillId="37" borderId="0" applyNumberFormat="0" applyBorder="0" applyAlignment="0" applyProtection="0"/>
    <xf numFmtId="0" fontId="53" fillId="42" borderId="0" applyNumberFormat="0" applyBorder="0" applyAlignment="0" applyProtection="0"/>
    <xf numFmtId="0" fontId="53" fillId="46" borderId="0" applyNumberFormat="0" applyBorder="0" applyAlignment="0" applyProtection="0"/>
    <xf numFmtId="0" fontId="53" fillId="47" borderId="0" applyNumberFormat="0" applyBorder="0" applyAlignment="0" applyProtection="0"/>
    <xf numFmtId="0" fontId="53" fillId="44" borderId="0" applyNumberFormat="0" applyBorder="0" applyAlignment="0" applyProtection="0"/>
    <xf numFmtId="0" fontId="53" fillId="42" borderId="0" applyNumberFormat="0" applyBorder="0" applyAlignment="0" applyProtection="0"/>
    <xf numFmtId="0" fontId="53" fillId="39" borderId="0" applyNumberFormat="0" applyBorder="0" applyAlignment="0" applyProtection="0"/>
    <xf numFmtId="0" fontId="53" fillId="48" borderId="0" applyNumberFormat="0" applyBorder="0" applyAlignment="0" applyProtection="0"/>
    <xf numFmtId="0" fontId="53" fillId="46" borderId="0" applyNumberFormat="0" applyBorder="0" applyAlignment="0" applyProtection="0"/>
    <xf numFmtId="0" fontId="53" fillId="47" borderId="0" applyNumberFormat="0" applyBorder="0" applyAlignment="0" applyProtection="0"/>
    <xf numFmtId="0" fontId="53" fillId="49" borderId="0" applyNumberFormat="0" applyBorder="0" applyAlignment="0" applyProtection="0"/>
    <xf numFmtId="0" fontId="53" fillId="50" borderId="0" applyNumberFormat="0" applyBorder="0" applyAlignment="0" applyProtection="0"/>
    <xf numFmtId="0" fontId="53" fillId="51" borderId="0" applyNumberFormat="0" applyBorder="0" applyAlignment="0" applyProtection="0"/>
    <xf numFmtId="0" fontId="54" fillId="52" borderId="0" applyNumberFormat="0" applyBorder="0" applyAlignment="0" applyProtection="0"/>
    <xf numFmtId="0" fontId="55" fillId="53" borderId="0" applyNumberFormat="0" applyBorder="0" applyAlignment="0" applyProtection="0"/>
    <xf numFmtId="0" fontId="56" fillId="54" borderId="87" applyNumberFormat="0" applyAlignment="0" applyProtection="0"/>
    <xf numFmtId="0" fontId="56" fillId="54" borderId="87" applyNumberFormat="0" applyAlignment="0" applyProtection="0"/>
    <xf numFmtId="0" fontId="57" fillId="55" borderId="88" applyNumberFormat="0" applyAlignment="0" applyProtection="0"/>
    <xf numFmtId="43" fontId="51" fillId="0" borderId="0" applyFont="0" applyFill="0" applyBorder="0" applyAlignment="0" applyProtection="0"/>
    <xf numFmtId="43" fontId="51" fillId="0" borderId="0" applyFont="0" applyFill="0" applyBorder="0" applyAlignment="0" applyProtection="0"/>
    <xf numFmtId="0" fontId="48" fillId="35" borderId="0" applyNumberFormat="0" applyBorder="0" applyAlignment="0" applyProtection="0"/>
    <xf numFmtId="0" fontId="53" fillId="51" borderId="0" applyNumberFormat="0" applyBorder="0" applyAlignment="0" applyProtection="0"/>
    <xf numFmtId="0" fontId="53" fillId="56" borderId="0" applyNumberFormat="0" applyBorder="0" applyAlignment="0" applyProtection="0"/>
    <xf numFmtId="0" fontId="53" fillId="49" borderId="0" applyNumberFormat="0" applyBorder="0" applyAlignment="0" applyProtection="0"/>
    <xf numFmtId="0" fontId="53" fillId="46" borderId="0" applyNumberFormat="0" applyBorder="0" applyAlignment="0" applyProtection="0"/>
    <xf numFmtId="177" fontId="2" fillId="0" borderId="0" applyFill="0" applyBorder="0" applyAlignment="0" applyProtection="0"/>
    <xf numFmtId="177" fontId="2" fillId="0" borderId="0" applyFill="0" applyBorder="0" applyAlignment="0" applyProtection="0"/>
    <xf numFmtId="178" fontId="2" fillId="0" borderId="0"/>
    <xf numFmtId="179" fontId="51" fillId="0" borderId="0"/>
    <xf numFmtId="178" fontId="2" fillId="0" borderId="0"/>
    <xf numFmtId="0" fontId="58" fillId="0" borderId="0"/>
    <xf numFmtId="0" fontId="51" fillId="0" borderId="0"/>
    <xf numFmtId="0" fontId="58" fillId="0" borderId="0"/>
    <xf numFmtId="0" fontId="51" fillId="0" borderId="0"/>
    <xf numFmtId="0" fontId="59" fillId="0" borderId="0" applyNumberFormat="0" applyFill="0" applyBorder="0" applyAlignment="0" applyProtection="0"/>
    <xf numFmtId="0" fontId="60" fillId="0" borderId="0">
      <protection locked="0"/>
    </xf>
    <xf numFmtId="180" fontId="61" fillId="0" borderId="0">
      <protection locked="0"/>
    </xf>
    <xf numFmtId="0" fontId="60" fillId="0" borderId="0">
      <protection locked="0"/>
    </xf>
    <xf numFmtId="180" fontId="62" fillId="0" borderId="0">
      <protection locked="0"/>
    </xf>
    <xf numFmtId="0" fontId="60" fillId="0" borderId="0">
      <protection locked="0"/>
    </xf>
    <xf numFmtId="180" fontId="63" fillId="0" borderId="0">
      <protection locked="0"/>
    </xf>
    <xf numFmtId="0" fontId="60" fillId="0" borderId="0">
      <protection locked="0"/>
    </xf>
    <xf numFmtId="180" fontId="63" fillId="0" borderId="0">
      <protection locked="0"/>
    </xf>
    <xf numFmtId="0" fontId="60" fillId="0" borderId="0">
      <protection locked="0"/>
    </xf>
    <xf numFmtId="180" fontId="63" fillId="0" borderId="0">
      <protection locked="0"/>
    </xf>
    <xf numFmtId="0" fontId="60" fillId="0" borderId="0">
      <protection locked="0"/>
    </xf>
    <xf numFmtId="180" fontId="63" fillId="0" borderId="0">
      <protection locked="0"/>
    </xf>
    <xf numFmtId="0" fontId="60" fillId="0" borderId="0">
      <protection locked="0"/>
    </xf>
    <xf numFmtId="180" fontId="64" fillId="0" borderId="0">
      <protection locked="0"/>
    </xf>
    <xf numFmtId="0" fontId="55" fillId="42" borderId="0" applyNumberFormat="0" applyBorder="0" applyAlignment="0" applyProtection="0"/>
    <xf numFmtId="0" fontId="65" fillId="0" borderId="89" applyNumberFormat="0" applyFill="0" applyAlignment="0" applyProtection="0"/>
    <xf numFmtId="0" fontId="66" fillId="0" borderId="90" applyNumberFormat="0" applyFill="0" applyAlignment="0" applyProtection="0"/>
    <xf numFmtId="0" fontId="67" fillId="0" borderId="91" applyNumberFormat="0" applyFill="0" applyAlignment="0" applyProtection="0"/>
    <xf numFmtId="0" fontId="67" fillId="0" borderId="91" applyNumberFormat="0" applyFill="0" applyAlignment="0" applyProtection="0"/>
    <xf numFmtId="0" fontId="67" fillId="0" borderId="0" applyNumberFormat="0" applyFill="0" applyBorder="0" applyAlignment="0" applyProtection="0"/>
    <xf numFmtId="0" fontId="54" fillId="44" borderId="0" applyNumberFormat="0" applyBorder="0" applyAlignment="0" applyProtection="0"/>
    <xf numFmtId="0" fontId="68" fillId="43" borderId="87" applyNumberFormat="0" applyAlignment="0" applyProtection="0"/>
    <xf numFmtId="0" fontId="68" fillId="43" borderId="87" applyNumberFormat="0" applyAlignment="0" applyProtection="0"/>
    <xf numFmtId="0" fontId="69" fillId="0" borderId="92" applyNumberFormat="0" applyFill="0" applyAlignment="0" applyProtection="0"/>
    <xf numFmtId="178" fontId="58" fillId="0" borderId="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2" fontId="51" fillId="0" borderId="0"/>
    <xf numFmtId="176" fontId="2" fillId="0" borderId="0" applyFont="0" applyFill="0" applyBorder="0" applyAlignment="0" applyProtection="0"/>
    <xf numFmtId="183" fontId="2" fillId="0" borderId="0" applyFill="0" applyBorder="0" applyAlignment="0" applyProtection="0"/>
    <xf numFmtId="184" fontId="58" fillId="0" borderId="0"/>
    <xf numFmtId="176" fontId="70" fillId="0" borderId="0" applyFont="0" applyFill="0" applyBorder="0" applyAlignment="0" applyProtection="0"/>
    <xf numFmtId="176" fontId="70" fillId="0" borderId="0" applyFont="0" applyFill="0" applyBorder="0" applyAlignment="0" applyProtection="0"/>
    <xf numFmtId="176" fontId="70" fillId="0" borderId="0" applyFont="0" applyFill="0" applyBorder="0" applyAlignment="0" applyProtection="0"/>
    <xf numFmtId="176" fontId="70" fillId="0" borderId="0" applyFont="0" applyFill="0" applyBorder="0" applyAlignment="0" applyProtection="0"/>
    <xf numFmtId="176" fontId="2" fillId="0" borderId="0" applyFill="0" applyBorder="0" applyAlignment="0" applyProtection="0"/>
    <xf numFmtId="182" fontId="51" fillId="0" borderId="0"/>
    <xf numFmtId="182" fontId="51" fillId="0" borderId="0"/>
    <xf numFmtId="0" fontId="71" fillId="43"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70" fillId="0" borderId="0"/>
    <xf numFmtId="0" fontId="7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50" fillId="0" borderId="0" applyNumberFormat="0" applyFill="0" applyBorder="0" applyAlignment="0" applyProtection="0"/>
    <xf numFmtId="0" fontId="2" fillId="0" borderId="0" applyNumberFormat="0" applyFill="0" applyBorder="0" applyAlignment="0" applyProtection="0"/>
    <xf numFmtId="0" fontId="2" fillId="40" borderId="93" applyNumberFormat="0" applyFont="0" applyAlignment="0" applyProtection="0"/>
    <xf numFmtId="0" fontId="2" fillId="40" borderId="93" applyNumberFormat="0" applyFont="0" applyAlignment="0" applyProtection="0"/>
    <xf numFmtId="0" fontId="72" fillId="54" borderId="94" applyNumberFormat="0" applyAlignment="0" applyProtection="0"/>
    <xf numFmtId="0" fontId="72" fillId="54" borderId="94" applyNumberFormat="0" applyAlignment="0" applyProtection="0"/>
    <xf numFmtId="9" fontId="51" fillId="0" borderId="0" applyFont="0" applyFill="0" applyBorder="0" applyAlignment="0" applyProtection="0"/>
    <xf numFmtId="9" fontId="51"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1" fillId="0" borderId="0"/>
    <xf numFmtId="9" fontId="58" fillId="0" borderId="0"/>
    <xf numFmtId="9" fontId="58" fillId="0" borderId="0"/>
    <xf numFmtId="9" fontId="2" fillId="0" borderId="0" applyFont="0" applyFill="0" applyBorder="0" applyAlignment="0" applyProtection="0"/>
    <xf numFmtId="9" fontId="2" fillId="0" borderId="0"/>
    <xf numFmtId="0" fontId="73" fillId="0" borderId="0" applyNumberFormat="0" applyFill="0" applyBorder="0" applyAlignment="0" applyProtection="0"/>
    <xf numFmtId="0" fontId="72" fillId="0" borderId="95" applyNumberFormat="0" applyFill="0" applyAlignment="0" applyProtection="0"/>
    <xf numFmtId="0" fontId="69" fillId="0" borderId="0" applyNumberFormat="0" applyFill="0" applyBorder="0" applyAlignment="0" applyProtection="0"/>
    <xf numFmtId="0" fontId="74" fillId="0" borderId="0" applyNumberFormat="0" applyFill="0" applyBorder="0" applyAlignment="0" applyProtection="0"/>
    <xf numFmtId="0" fontId="2" fillId="0" borderId="0" applyNumberFormat="0" applyFill="0" applyBorder="0" applyAlignment="0" applyProtection="0"/>
  </cellStyleXfs>
  <cellXfs count="995">
    <xf numFmtId="0" fontId="0" fillId="0" borderId="0" xfId="0"/>
    <xf numFmtId="0" fontId="6" fillId="0" borderId="0" xfId="2" applyFont="1" applyFill="1" applyBorder="1"/>
    <xf numFmtId="0" fontId="8" fillId="0" borderId="0" xfId="2" applyFont="1" applyFill="1" applyBorder="1"/>
    <xf numFmtId="0" fontId="4" fillId="0" borderId="0" xfId="0" applyFont="1" applyFill="1" applyBorder="1"/>
    <xf numFmtId="0" fontId="6" fillId="0" borderId="0" xfId="0" applyFont="1" applyFill="1" applyBorder="1"/>
    <xf numFmtId="0" fontId="9" fillId="6" borderId="0" xfId="2" applyFont="1" applyFill="1" applyBorder="1" applyAlignment="1">
      <alignment horizontal="center"/>
    </xf>
    <xf numFmtId="0" fontId="9" fillId="6" borderId="0" xfId="2" applyFont="1" applyFill="1" applyBorder="1" applyAlignment="1">
      <alignment horizontal="center" wrapText="1"/>
    </xf>
    <xf numFmtId="9" fontId="9" fillId="6" borderId="0" xfId="1" applyFont="1" applyFill="1" applyBorder="1" applyAlignment="1">
      <alignment horizontal="center" wrapText="1"/>
    </xf>
    <xf numFmtId="0" fontId="6" fillId="0" borderId="0" xfId="2" applyFont="1" applyFill="1" applyBorder="1" applyAlignment="1">
      <alignment horizontal="center"/>
    </xf>
    <xf numFmtId="3" fontId="6" fillId="0" borderId="0" xfId="2" applyNumberFormat="1" applyFont="1" applyFill="1" applyBorder="1" applyAlignment="1">
      <alignment horizontal="center"/>
    </xf>
    <xf numFmtId="166" fontId="6" fillId="0" borderId="0" xfId="1" applyNumberFormat="1" applyFont="1" applyFill="1" applyBorder="1" applyAlignment="1">
      <alignment horizontal="center"/>
    </xf>
    <xf numFmtId="165" fontId="6" fillId="0" borderId="0" xfId="2" applyNumberFormat="1" applyFont="1" applyFill="1" applyBorder="1" applyAlignment="1">
      <alignment horizontal="center"/>
    </xf>
    <xf numFmtId="0" fontId="6" fillId="2" borderId="0" xfId="2" applyFont="1" applyFill="1" applyBorder="1" applyAlignment="1">
      <alignment horizontal="center"/>
    </xf>
    <xf numFmtId="3" fontId="6" fillId="2" borderId="0" xfId="2" applyNumberFormat="1" applyFont="1" applyFill="1" applyBorder="1" applyAlignment="1">
      <alignment horizontal="center"/>
    </xf>
    <xf numFmtId="166" fontId="6" fillId="2" borderId="0" xfId="1" applyNumberFormat="1" applyFont="1" applyFill="1" applyBorder="1" applyAlignment="1">
      <alignment horizontal="center"/>
    </xf>
    <xf numFmtId="0" fontId="4" fillId="0" borderId="0" xfId="0" applyFont="1"/>
    <xf numFmtId="0" fontId="6" fillId="0" borderId="0" xfId="2" applyFont="1" applyBorder="1"/>
    <xf numFmtId="0" fontId="4" fillId="0" borderId="0" xfId="0" applyFont="1" applyBorder="1"/>
    <xf numFmtId="0" fontId="10" fillId="0" borderId="0" xfId="0" applyFont="1" applyBorder="1"/>
    <xf numFmtId="0" fontId="4" fillId="0" borderId="0" xfId="0" applyFont="1" applyBorder="1" applyAlignment="1">
      <alignment horizontal="right"/>
    </xf>
    <xf numFmtId="0" fontId="6" fillId="0" borderId="0" xfId="2" applyFont="1" applyBorder="1" applyAlignment="1">
      <alignment horizontal="center"/>
    </xf>
    <xf numFmtId="0" fontId="7" fillId="0" borderId="0" xfId="2" applyFont="1" applyBorder="1"/>
    <xf numFmtId="3" fontId="6" fillId="0" borderId="0" xfId="2" applyNumberFormat="1" applyFont="1" applyBorder="1" applyAlignment="1">
      <alignment horizontal="right"/>
    </xf>
    <xf numFmtId="0" fontId="6" fillId="2" borderId="0" xfId="2" applyFont="1" applyFill="1" applyBorder="1"/>
    <xf numFmtId="3" fontId="6" fillId="2" borderId="0" xfId="2" applyNumberFormat="1" applyFont="1" applyFill="1" applyBorder="1" applyAlignment="1">
      <alignment horizontal="right"/>
    </xf>
    <xf numFmtId="3" fontId="7" fillId="5" borderId="0" xfId="2" applyNumberFormat="1" applyFont="1" applyFill="1" applyBorder="1" applyAlignment="1">
      <alignment horizontal="center"/>
    </xf>
    <xf numFmtId="0" fontId="10" fillId="0" borderId="0" xfId="2" applyFont="1" applyBorder="1"/>
    <xf numFmtId="1" fontId="6" fillId="0" borderId="0" xfId="2" applyNumberFormat="1" applyFont="1" applyBorder="1" applyAlignment="1">
      <alignment horizontal="center"/>
    </xf>
    <xf numFmtId="167" fontId="4" fillId="0" borderId="0" xfId="4" applyNumberFormat="1" applyFont="1" applyBorder="1"/>
    <xf numFmtId="0" fontId="9" fillId="6" borderId="0" xfId="2" applyFont="1" applyFill="1" applyBorder="1" applyAlignment="1">
      <alignment horizontal="left"/>
    </xf>
    <xf numFmtId="0" fontId="6" fillId="2" borderId="0" xfId="2" applyFont="1" applyFill="1" applyBorder="1" applyAlignment="1">
      <alignment horizontal="left"/>
    </xf>
    <xf numFmtId="3" fontId="7" fillId="0" borderId="0" xfId="2" applyNumberFormat="1" applyFont="1" applyBorder="1" applyAlignment="1">
      <alignment horizontal="right"/>
    </xf>
    <xf numFmtId="0" fontId="6" fillId="2" borderId="0" xfId="2" applyFont="1" applyFill="1" applyBorder="1" applyAlignment="1">
      <alignment horizontal="right"/>
    </xf>
    <xf numFmtId="0" fontId="5" fillId="0" borderId="0" xfId="0" applyFont="1" applyBorder="1"/>
    <xf numFmtId="0" fontId="6" fillId="0" borderId="0" xfId="2" applyFont="1" applyBorder="1" applyAlignment="1">
      <alignment wrapText="1"/>
    </xf>
    <xf numFmtId="0" fontId="6" fillId="2" borderId="0" xfId="2" applyFont="1" applyFill="1" applyBorder="1" applyAlignment="1">
      <alignment wrapText="1"/>
    </xf>
    <xf numFmtId="167" fontId="6" fillId="2" borderId="0" xfId="4" applyNumberFormat="1" applyFont="1" applyFill="1" applyBorder="1" applyAlignment="1">
      <alignment horizontal="right"/>
    </xf>
    <xf numFmtId="3" fontId="7" fillId="5" borderId="0" xfId="2" applyNumberFormat="1" applyFont="1" applyFill="1" applyBorder="1" applyAlignment="1">
      <alignment horizontal="right"/>
    </xf>
    <xf numFmtId="3" fontId="7" fillId="4" borderId="0" xfId="2" applyNumberFormat="1" applyFont="1" applyFill="1" applyBorder="1" applyAlignment="1">
      <alignment horizontal="center"/>
    </xf>
    <xf numFmtId="3" fontId="7" fillId="4" borderId="0" xfId="2" applyNumberFormat="1" applyFont="1" applyFill="1" applyBorder="1" applyAlignment="1">
      <alignment horizontal="right"/>
    </xf>
    <xf numFmtId="0" fontId="6" fillId="0" borderId="0" xfId="3" applyFont="1" applyBorder="1"/>
    <xf numFmtId="0" fontId="6" fillId="0" borderId="0" xfId="2" applyFont="1"/>
    <xf numFmtId="0" fontId="6" fillId="0" borderId="0" xfId="2" applyFont="1" applyFill="1" applyBorder="1" applyAlignment="1">
      <alignment horizontal="left"/>
    </xf>
    <xf numFmtId="167" fontId="6" fillId="0" borderId="0" xfId="4" applyNumberFormat="1" applyFont="1" applyFill="1" applyBorder="1" applyAlignment="1">
      <alignment horizontal="right"/>
    </xf>
    <xf numFmtId="0" fontId="6" fillId="0" borderId="0" xfId="2" applyFont="1" applyFill="1" applyBorder="1" applyAlignment="1">
      <alignment horizontal="right"/>
    </xf>
    <xf numFmtId="0" fontId="4" fillId="2" borderId="0" xfId="5" applyFont="1" applyFill="1" applyAlignment="1">
      <alignment vertical="center"/>
    </xf>
    <xf numFmtId="0" fontId="4" fillId="0" borderId="0" xfId="5" applyFont="1" applyFill="1" applyBorder="1" applyAlignment="1">
      <alignment horizontal="right"/>
    </xf>
    <xf numFmtId="167" fontId="4" fillId="3" borderId="0" xfId="5" applyNumberFormat="1" applyFont="1" applyBorder="1" applyAlignment="1">
      <alignment horizontal="right"/>
    </xf>
    <xf numFmtId="0" fontId="5" fillId="0" borderId="0" xfId="0" applyFont="1"/>
    <xf numFmtId="0" fontId="4" fillId="0" borderId="0" xfId="0" applyFont="1" applyAlignment="1">
      <alignment horizontal="right"/>
    </xf>
    <xf numFmtId="9" fontId="4" fillId="0" borderId="0" xfId="1" applyFont="1"/>
    <xf numFmtId="9" fontId="4" fillId="0" borderId="0" xfId="0" applyNumberFormat="1" applyFont="1"/>
    <xf numFmtId="0" fontId="10" fillId="0" borderId="0" xfId="0" applyFont="1"/>
    <xf numFmtId="9" fontId="4" fillId="0" borderId="0" xfId="1" applyFont="1" applyAlignment="1">
      <alignment horizontal="right"/>
    </xf>
    <xf numFmtId="9" fontId="6" fillId="2" borderId="0" xfId="1" applyFont="1" applyFill="1" applyBorder="1" applyAlignment="1">
      <alignment horizontal="right"/>
    </xf>
    <xf numFmtId="0" fontId="4" fillId="0" borderId="0" xfId="0" applyFont="1" applyAlignment="1">
      <alignment horizontal="center"/>
    </xf>
    <xf numFmtId="167" fontId="6" fillId="0" borderId="0" xfId="4" applyNumberFormat="1" applyFont="1" applyFill="1" applyBorder="1" applyAlignment="1">
      <alignment horizontal="center"/>
    </xf>
    <xf numFmtId="3" fontId="4" fillId="0" borderId="0" xfId="0" applyNumberFormat="1" applyFont="1" applyBorder="1"/>
    <xf numFmtId="167" fontId="6" fillId="2" borderId="0" xfId="4" applyNumberFormat="1" applyFont="1" applyFill="1" applyBorder="1" applyAlignment="1">
      <alignment horizontal="center"/>
    </xf>
    <xf numFmtId="0" fontId="10" fillId="0" borderId="0" xfId="0" applyFont="1" applyBorder="1" applyAlignment="1">
      <alignment horizontal="right"/>
    </xf>
    <xf numFmtId="9" fontId="6" fillId="0" borderId="0" xfId="1" applyFont="1" applyFill="1" applyBorder="1" applyAlignment="1">
      <alignment horizontal="right"/>
    </xf>
    <xf numFmtId="0" fontId="5" fillId="0" borderId="0" xfId="0" applyFont="1" applyFill="1" applyBorder="1"/>
    <xf numFmtId="0" fontId="7" fillId="0" borderId="0" xfId="2" applyFont="1" applyFill="1" applyBorder="1"/>
    <xf numFmtId="3" fontId="6" fillId="0" borderId="0" xfId="2" applyNumberFormat="1" applyFont="1" applyFill="1" applyBorder="1"/>
    <xf numFmtId="3" fontId="4" fillId="0" borderId="0" xfId="0" applyNumberFormat="1" applyFont="1" applyFill="1" applyBorder="1"/>
    <xf numFmtId="0" fontId="12" fillId="6" borderId="0" xfId="2" applyFont="1" applyFill="1" applyBorder="1"/>
    <xf numFmtId="167" fontId="4" fillId="0" borderId="0" xfId="4" applyNumberFormat="1" applyFont="1" applyFill="1" applyBorder="1"/>
    <xf numFmtId="0" fontId="0" fillId="0" borderId="0" xfId="0" applyFont="1" applyFill="1"/>
    <xf numFmtId="0" fontId="16" fillId="0" borderId="0" xfId="6" applyFont="1" applyBorder="1"/>
    <xf numFmtId="0" fontId="17" fillId="0" borderId="0" xfId="6" applyFont="1"/>
    <xf numFmtId="0" fontId="18" fillId="0" borderId="0" xfId="6" applyFont="1" applyFill="1" applyBorder="1"/>
    <xf numFmtId="0" fontId="16" fillId="7" borderId="4" xfId="6" applyFont="1" applyFill="1" applyBorder="1"/>
    <xf numFmtId="3" fontId="17" fillId="7" borderId="6" xfId="6" applyNumberFormat="1" applyFont="1" applyFill="1" applyBorder="1"/>
    <xf numFmtId="0" fontId="17" fillId="0" borderId="0" xfId="6" applyFont="1" applyBorder="1"/>
    <xf numFmtId="171" fontId="17" fillId="0" borderId="9" xfId="4" applyNumberFormat="1" applyFont="1" applyFill="1" applyBorder="1" applyAlignment="1">
      <alignment horizontal="right"/>
    </xf>
    <xf numFmtId="171" fontId="17" fillId="7" borderId="10" xfId="4" applyNumberFormat="1" applyFont="1" applyFill="1" applyBorder="1" applyAlignment="1">
      <alignment horizontal="right"/>
    </xf>
    <xf numFmtId="171" fontId="17" fillId="0" borderId="10" xfId="4" applyNumberFormat="1" applyFont="1" applyFill="1" applyBorder="1" applyAlignment="1">
      <alignment horizontal="right"/>
    </xf>
    <xf numFmtId="171" fontId="17" fillId="0" borderId="11" xfId="4" applyNumberFormat="1" applyFont="1" applyFill="1" applyBorder="1" applyAlignment="1">
      <alignment horizontal="right"/>
    </xf>
    <xf numFmtId="171" fontId="16" fillId="0" borderId="8" xfId="4" applyNumberFormat="1" applyFont="1" applyFill="1" applyBorder="1" applyAlignment="1">
      <alignment horizontal="right"/>
    </xf>
    <xf numFmtId="9" fontId="17" fillId="0" borderId="0" xfId="1" applyFont="1" applyFill="1" applyBorder="1" applyAlignment="1" applyProtection="1"/>
    <xf numFmtId="0" fontId="17" fillId="0" borderId="0" xfId="6" applyFont="1" applyFill="1" applyBorder="1"/>
    <xf numFmtId="0" fontId="17" fillId="0" borderId="0" xfId="6" applyFont="1" applyFill="1"/>
    <xf numFmtId="0" fontId="17" fillId="8" borderId="0" xfId="6" applyFont="1" applyFill="1"/>
    <xf numFmtId="171" fontId="17" fillId="9" borderId="10" xfId="4" applyNumberFormat="1" applyFont="1" applyFill="1" applyBorder="1" applyAlignment="1">
      <alignment horizontal="right"/>
    </xf>
    <xf numFmtId="171" fontId="17" fillId="7" borderId="11" xfId="4" applyNumberFormat="1" applyFont="1" applyFill="1" applyBorder="1" applyAlignment="1">
      <alignment horizontal="right"/>
    </xf>
    <xf numFmtId="0" fontId="17" fillId="0" borderId="8" xfId="6" applyFont="1" applyFill="1" applyBorder="1"/>
    <xf numFmtId="3" fontId="17" fillId="0" borderId="0" xfId="6" applyNumberFormat="1" applyFont="1" applyFill="1" applyBorder="1"/>
    <xf numFmtId="172" fontId="17" fillId="0" borderId="0" xfId="4" applyNumberFormat="1" applyFont="1" applyFill="1" applyBorder="1" applyAlignment="1" applyProtection="1"/>
    <xf numFmtId="10" fontId="17" fillId="0" borderId="0" xfId="1" applyNumberFormat="1" applyFont="1" applyFill="1" applyBorder="1" applyAlignment="1" applyProtection="1"/>
    <xf numFmtId="9" fontId="17" fillId="0" borderId="0" xfId="1" applyFont="1" applyFill="1" applyBorder="1"/>
    <xf numFmtId="9" fontId="17" fillId="0" borderId="0" xfId="1" applyFont="1" applyFill="1"/>
    <xf numFmtId="0" fontId="16" fillId="7" borderId="8" xfId="6" applyFont="1" applyFill="1" applyBorder="1"/>
    <xf numFmtId="171" fontId="17" fillId="0" borderId="10" xfId="4" applyNumberFormat="1" applyFont="1" applyBorder="1" applyAlignment="1">
      <alignment horizontal="right"/>
    </xf>
    <xf numFmtId="171" fontId="21" fillId="7" borderId="10" xfId="4" applyNumberFormat="1" applyFont="1" applyFill="1" applyBorder="1" applyAlignment="1">
      <alignment horizontal="right"/>
    </xf>
    <xf numFmtId="0" fontId="17" fillId="10" borderId="0" xfId="6" applyFont="1" applyFill="1"/>
    <xf numFmtId="171" fontId="17" fillId="7" borderId="14" xfId="4" applyNumberFormat="1" applyFont="1" applyFill="1" applyBorder="1" applyAlignment="1">
      <alignment horizontal="right"/>
    </xf>
    <xf numFmtId="171" fontId="16" fillId="0" borderId="16" xfId="4" applyNumberFormat="1" applyFont="1" applyFill="1" applyBorder="1" applyAlignment="1">
      <alignment horizontal="right"/>
    </xf>
    <xf numFmtId="171" fontId="16" fillId="0" borderId="17" xfId="4" applyNumberFormat="1" applyFont="1" applyFill="1" applyBorder="1" applyAlignment="1">
      <alignment horizontal="right"/>
    </xf>
    <xf numFmtId="171" fontId="16" fillId="0" borderId="18" xfId="4" applyNumberFormat="1" applyFont="1" applyFill="1" applyBorder="1" applyAlignment="1">
      <alignment horizontal="right"/>
    </xf>
    <xf numFmtId="171" fontId="16" fillId="0" borderId="1" xfId="4" applyNumberFormat="1" applyFont="1" applyFill="1" applyBorder="1" applyAlignment="1">
      <alignment horizontal="right"/>
    </xf>
    <xf numFmtId="171" fontId="17" fillId="0" borderId="0" xfId="4" applyNumberFormat="1" applyFont="1" applyFill="1" applyBorder="1" applyAlignment="1" applyProtection="1">
      <alignment horizontal="right"/>
    </xf>
    <xf numFmtId="3" fontId="17" fillId="0" borderId="0" xfId="6" applyNumberFormat="1" applyFont="1"/>
    <xf numFmtId="10" fontId="17" fillId="0" borderId="0" xfId="6" applyNumberFormat="1" applyFont="1" applyBorder="1"/>
    <xf numFmtId="169" fontId="17" fillId="0" borderId="0" xfId="6" applyNumberFormat="1" applyFont="1"/>
    <xf numFmtId="3" fontId="17" fillId="0" borderId="0" xfId="6" applyNumberFormat="1" applyFont="1" applyBorder="1"/>
    <xf numFmtId="171" fontId="17" fillId="0" borderId="0" xfId="6" applyNumberFormat="1" applyFont="1" applyBorder="1"/>
    <xf numFmtId="173" fontId="17" fillId="0" borderId="0" xfId="4" applyNumberFormat="1" applyFont="1" applyFill="1" applyBorder="1" applyAlignment="1" applyProtection="1"/>
    <xf numFmtId="14" fontId="17" fillId="0" borderId="0" xfId="6" applyNumberFormat="1" applyFont="1" applyBorder="1"/>
    <xf numFmtId="174" fontId="17" fillId="0" borderId="0" xfId="6" applyNumberFormat="1" applyFont="1"/>
    <xf numFmtId="171" fontId="16" fillId="0" borderId="1" xfId="4" applyNumberFormat="1" applyFont="1" applyBorder="1" applyAlignment="1">
      <alignment horizontal="right"/>
    </xf>
    <xf numFmtId="0" fontId="17" fillId="0" borderId="26" xfId="6" applyFont="1" applyBorder="1" applyAlignment="1">
      <alignment horizontal="center" vertical="center" wrapText="1"/>
    </xf>
    <xf numFmtId="0" fontId="14" fillId="0" borderId="0" xfId="6" applyFont="1" applyBorder="1"/>
    <xf numFmtId="0" fontId="16" fillId="7" borderId="28" xfId="6" applyFont="1" applyFill="1" applyBorder="1"/>
    <xf numFmtId="171" fontId="17" fillId="0" borderId="10" xfId="4" applyNumberFormat="1" applyFont="1" applyBorder="1"/>
    <xf numFmtId="171" fontId="22" fillId="13" borderId="10" xfId="4" applyNumberFormat="1" applyFont="1" applyFill="1" applyBorder="1"/>
    <xf numFmtId="171" fontId="22" fillId="13" borderId="11" xfId="4" applyNumberFormat="1" applyFont="1" applyFill="1" applyBorder="1"/>
    <xf numFmtId="171" fontId="22" fillId="0" borderId="10" xfId="4" applyNumberFormat="1" applyFont="1" applyBorder="1"/>
    <xf numFmtId="0" fontId="17" fillId="11" borderId="0" xfId="6" applyFont="1" applyFill="1" applyBorder="1"/>
    <xf numFmtId="0" fontId="17" fillId="10" borderId="0" xfId="6" applyFont="1" applyFill="1" applyBorder="1"/>
    <xf numFmtId="0" fontId="16" fillId="0" borderId="0" xfId="6" applyFont="1" applyBorder="1" applyAlignment="1">
      <alignment horizontal="center" wrapText="1"/>
    </xf>
    <xf numFmtId="0" fontId="16" fillId="0" borderId="0" xfId="6" applyFont="1" applyFill="1" applyBorder="1"/>
    <xf numFmtId="3" fontId="17" fillId="5" borderId="5" xfId="6" applyNumberFormat="1" applyFont="1" applyFill="1" applyBorder="1"/>
    <xf numFmtId="0" fontId="17" fillId="7" borderId="6" xfId="6" applyFont="1" applyFill="1" applyBorder="1"/>
    <xf numFmtId="0" fontId="17" fillId="5" borderId="6" xfId="6" applyFont="1" applyFill="1" applyBorder="1"/>
    <xf numFmtId="0" fontId="17" fillId="7" borderId="7" xfId="6" applyFont="1" applyFill="1" applyBorder="1"/>
    <xf numFmtId="0" fontId="17" fillId="7" borderId="4" xfId="6" applyFont="1" applyFill="1" applyBorder="1"/>
    <xf numFmtId="0" fontId="17" fillId="0" borderId="8" xfId="6" applyFont="1" applyBorder="1"/>
    <xf numFmtId="171" fontId="17" fillId="10" borderId="10" xfId="4" applyNumberFormat="1" applyFont="1" applyFill="1" applyBorder="1" applyAlignment="1">
      <alignment horizontal="right"/>
    </xf>
    <xf numFmtId="171" fontId="17" fillId="12" borderId="10" xfId="4" applyNumberFormat="1" applyFont="1" applyFill="1" applyBorder="1" applyAlignment="1">
      <alignment horizontal="right"/>
    </xf>
    <xf numFmtId="171" fontId="17" fillId="5" borderId="10" xfId="4" applyNumberFormat="1" applyFont="1" applyFill="1" applyBorder="1" applyAlignment="1">
      <alignment horizontal="right"/>
    </xf>
    <xf numFmtId="171" fontId="17" fillId="5" borderId="9" xfId="4" applyNumberFormat="1" applyFont="1" applyFill="1" applyBorder="1" applyAlignment="1">
      <alignment horizontal="right"/>
    </xf>
    <xf numFmtId="0" fontId="16" fillId="0" borderId="0" xfId="6" applyFont="1" applyFill="1" applyBorder="1" applyAlignment="1">
      <alignment horizontal="right"/>
    </xf>
    <xf numFmtId="171" fontId="17" fillId="13" borderId="10" xfId="4" applyNumberFormat="1" applyFont="1" applyFill="1" applyBorder="1" applyAlignment="1">
      <alignment horizontal="right"/>
    </xf>
    <xf numFmtId="171" fontId="17" fillId="14" borderId="11" xfId="4" applyNumberFormat="1" applyFont="1" applyFill="1" applyBorder="1" applyAlignment="1">
      <alignment horizontal="right"/>
    </xf>
    <xf numFmtId="0" fontId="17" fillId="0" borderId="0" xfId="6" applyFont="1" applyFill="1" applyBorder="1" applyAlignment="1">
      <alignment horizontal="left"/>
    </xf>
    <xf numFmtId="3" fontId="17" fillId="0" borderId="0" xfId="6" applyNumberFormat="1" applyFont="1" applyFill="1" applyBorder="1" applyAlignment="1">
      <alignment horizontal="center"/>
    </xf>
    <xf numFmtId="3" fontId="21" fillId="0" borderId="0" xfId="6" applyNumberFormat="1" applyFont="1" applyFill="1" applyBorder="1"/>
    <xf numFmtId="171" fontId="17" fillId="11" borderId="10" xfId="4" applyNumberFormat="1" applyFont="1" applyFill="1" applyBorder="1" applyAlignment="1">
      <alignment horizontal="right"/>
    </xf>
    <xf numFmtId="171" fontId="17" fillId="0" borderId="10" xfId="4" applyNumberFormat="1" applyFont="1" applyFill="1" applyBorder="1" applyAlignment="1">
      <alignment horizontal="right" vertical="top" wrapText="1"/>
    </xf>
    <xf numFmtId="171" fontId="17" fillId="15" borderId="10" xfId="4" applyNumberFormat="1" applyFont="1" applyFill="1" applyBorder="1" applyAlignment="1">
      <alignment horizontal="right"/>
    </xf>
    <xf numFmtId="171" fontId="17" fillId="0" borderId="10" xfId="4" applyNumberFormat="1" applyFont="1" applyFill="1" applyBorder="1" applyAlignment="1" applyProtection="1">
      <alignment horizontal="right"/>
    </xf>
    <xf numFmtId="171" fontId="17" fillId="15" borderId="10" xfId="4" applyNumberFormat="1" applyFont="1" applyFill="1" applyBorder="1" applyAlignment="1" applyProtection="1">
      <alignment horizontal="right"/>
    </xf>
    <xf numFmtId="171" fontId="17" fillId="13" borderId="9" xfId="4" applyNumberFormat="1" applyFont="1" applyFill="1" applyBorder="1"/>
    <xf numFmtId="171" fontId="17" fillId="5" borderId="8" xfId="4" applyNumberFormat="1" applyFont="1" applyFill="1" applyBorder="1" applyAlignment="1">
      <alignment horizontal="right"/>
    </xf>
    <xf numFmtId="171" fontId="21" fillId="7" borderId="11" xfId="4" applyNumberFormat="1" applyFont="1" applyFill="1" applyBorder="1" applyAlignment="1">
      <alignment horizontal="right"/>
    </xf>
    <xf numFmtId="4" fontId="17" fillId="0" borderId="0" xfId="6" applyNumberFormat="1" applyFont="1" applyFill="1" applyBorder="1" applyAlignment="1">
      <alignment horizontal="center"/>
    </xf>
    <xf numFmtId="0" fontId="17" fillId="0" borderId="1" xfId="6" applyFont="1" applyBorder="1"/>
    <xf numFmtId="3" fontId="17" fillId="11" borderId="0" xfId="6" applyNumberFormat="1" applyFont="1" applyFill="1" applyBorder="1"/>
    <xf numFmtId="3" fontId="17" fillId="10" borderId="0" xfId="6" applyNumberFormat="1" applyFont="1" applyFill="1" applyBorder="1"/>
    <xf numFmtId="3" fontId="17" fillId="0" borderId="0" xfId="6" applyNumberFormat="1" applyFont="1" applyAlignment="1">
      <alignment horizontal="right"/>
    </xf>
    <xf numFmtId="0" fontId="16" fillId="0" borderId="0" xfId="6" applyFont="1" applyFill="1"/>
    <xf numFmtId="3" fontId="17" fillId="0" borderId="0" xfId="6" applyNumberFormat="1" applyFont="1" applyBorder="1" applyAlignment="1">
      <alignment horizontal="center"/>
    </xf>
    <xf numFmtId="3" fontId="17" fillId="0" borderId="0" xfId="6" applyNumberFormat="1" applyFont="1" applyFill="1"/>
    <xf numFmtId="0" fontId="17" fillId="11" borderId="0" xfId="6" applyFont="1" applyFill="1"/>
    <xf numFmtId="3" fontId="23" fillId="0" borderId="0" xfId="6" applyNumberFormat="1" applyFont="1" applyBorder="1" applyAlignment="1">
      <alignment horizontal="right" vertical="center"/>
    </xf>
    <xf numFmtId="166" fontId="17" fillId="0" borderId="0" xfId="1" applyNumberFormat="1" applyFont="1" applyFill="1" applyBorder="1" applyAlignment="1" applyProtection="1">
      <alignment horizontal="right"/>
    </xf>
    <xf numFmtId="0" fontId="17" fillId="0" borderId="0" xfId="6" applyFont="1" applyFill="1" applyBorder="1" applyAlignment="1">
      <alignment horizontal="right"/>
    </xf>
    <xf numFmtId="0" fontId="17" fillId="0" borderId="0" xfId="6" applyFont="1" applyFill="1" applyBorder="1" applyAlignment="1">
      <alignment horizontal="center" vertical="top" wrapText="1"/>
    </xf>
    <xf numFmtId="3" fontId="17" fillId="11" borderId="0" xfId="6" applyNumberFormat="1" applyFont="1" applyFill="1"/>
    <xf numFmtId="4" fontId="17" fillId="0" borderId="0" xfId="6" applyNumberFormat="1" applyFont="1" applyFill="1" applyBorder="1"/>
    <xf numFmtId="0" fontId="17" fillId="16" borderId="0" xfId="6" applyFont="1" applyFill="1"/>
    <xf numFmtId="0" fontId="7" fillId="17" borderId="20" xfId="6" applyFont="1" applyFill="1" applyBorder="1" applyAlignment="1">
      <alignment vertical="justify"/>
    </xf>
    <xf numFmtId="0" fontId="16" fillId="0" borderId="0" xfId="6" applyFont="1"/>
    <xf numFmtId="3" fontId="16" fillId="7" borderId="32" xfId="6" applyNumberFormat="1" applyFont="1" applyFill="1" applyBorder="1"/>
    <xf numFmtId="3" fontId="16" fillId="7" borderId="19" xfId="6" applyNumberFormat="1" applyFont="1" applyFill="1" applyBorder="1"/>
    <xf numFmtId="171" fontId="16" fillId="0" borderId="10" xfId="4" applyNumberFormat="1" applyFont="1" applyBorder="1" applyAlignment="1">
      <alignment horizontal="right"/>
    </xf>
    <xf numFmtId="171" fontId="17" fillId="5" borderId="11" xfId="4" applyNumberFormat="1" applyFont="1" applyFill="1" applyBorder="1" applyAlignment="1">
      <alignment horizontal="right"/>
    </xf>
    <xf numFmtId="171" fontId="16" fillId="0" borderId="4" xfId="4" applyNumberFormat="1" applyFont="1" applyBorder="1" applyAlignment="1">
      <alignment horizontal="right"/>
    </xf>
    <xf numFmtId="171" fontId="16" fillId="0" borderId="8" xfId="4" applyNumberFormat="1" applyFont="1" applyBorder="1" applyAlignment="1">
      <alignment horizontal="right"/>
    </xf>
    <xf numFmtId="171" fontId="17" fillId="7" borderId="34" xfId="4" applyNumberFormat="1" applyFont="1" applyFill="1" applyBorder="1" applyAlignment="1"/>
    <xf numFmtId="171" fontId="17" fillId="7" borderId="8" xfId="4" applyNumberFormat="1" applyFont="1" applyFill="1" applyBorder="1" applyAlignment="1"/>
    <xf numFmtId="171" fontId="17" fillId="0" borderId="10" xfId="4" applyNumberFormat="1" applyFont="1" applyFill="1" applyBorder="1" applyAlignment="1" applyProtection="1">
      <alignment horizontal="right" vertical="center"/>
      <protection locked="0"/>
    </xf>
    <xf numFmtId="171" fontId="17" fillId="0" borderId="10" xfId="4" applyNumberFormat="1" applyFont="1" applyFill="1" applyBorder="1" applyAlignment="1" applyProtection="1">
      <alignment horizontal="right" vertical="center"/>
    </xf>
    <xf numFmtId="171" fontId="17" fillId="7" borderId="10" xfId="4" applyNumberFormat="1" applyFont="1" applyFill="1" applyBorder="1" applyAlignment="1" applyProtection="1">
      <alignment horizontal="right"/>
    </xf>
    <xf numFmtId="171" fontId="17" fillId="12" borderId="10" xfId="4" applyNumberFormat="1" applyFont="1" applyFill="1" applyBorder="1" applyAlignment="1" applyProtection="1">
      <alignment horizontal="right"/>
    </xf>
    <xf numFmtId="171" fontId="17" fillId="5" borderId="10" xfId="4" applyNumberFormat="1" applyFont="1" applyFill="1" applyBorder="1" applyAlignment="1" applyProtection="1">
      <alignment horizontal="right"/>
    </xf>
    <xf numFmtId="171" fontId="17" fillId="0" borderId="0" xfId="4" applyNumberFormat="1" applyFont="1" applyAlignment="1">
      <alignment horizontal="right"/>
    </xf>
    <xf numFmtId="0" fontId="17" fillId="0" borderId="0" xfId="6" applyFont="1" applyAlignment="1">
      <alignment horizontal="right"/>
    </xf>
    <xf numFmtId="3" fontId="16" fillId="0" borderId="0" xfId="6" applyNumberFormat="1" applyFont="1" applyBorder="1" applyAlignment="1">
      <alignment horizontal="right" vertical="center"/>
    </xf>
    <xf numFmtId="171" fontId="17" fillId="0" borderId="9" xfId="4" applyNumberFormat="1" applyFont="1" applyBorder="1" applyAlignment="1">
      <alignment horizontal="right"/>
    </xf>
    <xf numFmtId="171" fontId="17" fillId="0" borderId="9" xfId="4" applyNumberFormat="1" applyFont="1" applyBorder="1"/>
    <xf numFmtId="171" fontId="17" fillId="0" borderId="9" xfId="4" applyNumberFormat="1" applyFont="1" applyFill="1" applyBorder="1" applyAlignment="1" applyProtection="1">
      <alignment horizontal="right"/>
    </xf>
    <xf numFmtId="171" fontId="17" fillId="7" borderId="9" xfId="4" applyNumberFormat="1" applyFont="1" applyFill="1" applyBorder="1" applyAlignment="1" applyProtection="1">
      <alignment horizontal="right"/>
    </xf>
    <xf numFmtId="0" fontId="14" fillId="0" borderId="0" xfId="6" applyFont="1" applyFill="1"/>
    <xf numFmtId="0" fontId="17" fillId="0" borderId="12" xfId="6" applyFont="1" applyBorder="1"/>
    <xf numFmtId="171" fontId="17" fillId="0" borderId="13" xfId="4" applyNumberFormat="1" applyFont="1" applyFill="1" applyBorder="1" applyAlignment="1" applyProtection="1">
      <alignment horizontal="right"/>
    </xf>
    <xf numFmtId="171" fontId="17" fillId="0" borderId="14" xfId="4" applyNumberFormat="1" applyFont="1" applyFill="1" applyBorder="1" applyAlignment="1" applyProtection="1">
      <alignment horizontal="right"/>
    </xf>
    <xf numFmtId="171" fontId="16" fillId="0" borderId="12" xfId="4" applyNumberFormat="1" applyFont="1" applyBorder="1" applyAlignment="1">
      <alignment horizontal="right"/>
    </xf>
    <xf numFmtId="0" fontId="16" fillId="0" borderId="1" xfId="6" applyFont="1" applyBorder="1"/>
    <xf numFmtId="171" fontId="16" fillId="0" borderId="16" xfId="4" applyNumberFormat="1" applyFont="1" applyBorder="1" applyAlignment="1">
      <alignment horizontal="right"/>
    </xf>
    <xf numFmtId="171" fontId="16" fillId="0" borderId="17" xfId="4" applyNumberFormat="1" applyFont="1" applyBorder="1" applyAlignment="1">
      <alignment horizontal="right"/>
    </xf>
    <xf numFmtId="171" fontId="16" fillId="0" borderId="18" xfId="4" applyNumberFormat="1" applyFont="1" applyBorder="1" applyAlignment="1">
      <alignment horizontal="right"/>
    </xf>
    <xf numFmtId="0" fontId="25" fillId="0" borderId="0" xfId="8" applyFont="1" applyFill="1" applyBorder="1" applyAlignment="1">
      <alignment horizontal="right"/>
    </xf>
    <xf numFmtId="0" fontId="7" fillId="0" borderId="0" xfId="0" applyFont="1" applyAlignment="1">
      <alignment horizontal="left" vertical="center"/>
    </xf>
    <xf numFmtId="0" fontId="5" fillId="0" borderId="0" xfId="0" applyFont="1" applyAlignment="1">
      <alignment horizontal="left" vertical="center"/>
    </xf>
    <xf numFmtId="3" fontId="6" fillId="0" borderId="0" xfId="2" applyNumberFormat="1" applyFont="1" applyFill="1" applyBorder="1" applyAlignment="1">
      <alignment horizontal="right"/>
    </xf>
    <xf numFmtId="166" fontId="6" fillId="0" borderId="0" xfId="1" applyNumberFormat="1" applyFont="1" applyFill="1" applyBorder="1" applyAlignment="1">
      <alignment horizontal="right"/>
    </xf>
    <xf numFmtId="0" fontId="4" fillId="0" borderId="0" xfId="0" applyFont="1" applyFill="1" applyBorder="1" applyAlignment="1">
      <alignment horizontal="right"/>
    </xf>
    <xf numFmtId="2" fontId="4" fillId="0" borderId="0" xfId="0" applyNumberFormat="1" applyFont="1" applyFill="1" applyBorder="1"/>
    <xf numFmtId="3" fontId="16" fillId="0" borderId="25" xfId="2" applyNumberFormat="1" applyFont="1" applyFill="1" applyBorder="1" applyAlignment="1">
      <alignment horizontal="right"/>
    </xf>
    <xf numFmtId="0" fontId="9" fillId="6" borderId="0" xfId="2" applyFont="1" applyFill="1" applyBorder="1" applyAlignment="1">
      <alignment horizontal="center" vertical="center" wrapText="1"/>
    </xf>
    <xf numFmtId="0" fontId="9" fillId="6" borderId="0" xfId="2" applyFont="1" applyFill="1" applyBorder="1" applyAlignment="1">
      <alignment horizontal="center" vertical="center"/>
    </xf>
    <xf numFmtId="1" fontId="6" fillId="2" borderId="0" xfId="2" applyNumberFormat="1" applyFont="1" applyFill="1" applyBorder="1" applyAlignment="1">
      <alignment horizontal="right"/>
    </xf>
    <xf numFmtId="0" fontId="7" fillId="0" borderId="0" xfId="2" applyFont="1" applyFill="1" applyBorder="1" applyAlignment="1">
      <alignment horizontal="center" wrapText="1"/>
    </xf>
    <xf numFmtId="0" fontId="12" fillId="6" borderId="0" xfId="2" applyFont="1" applyFill="1" applyBorder="1" applyAlignment="1">
      <alignment horizontal="center"/>
    </xf>
    <xf numFmtId="0" fontId="17" fillId="0" borderId="24" xfId="6" applyFont="1" applyBorder="1" applyAlignment="1">
      <alignment horizontal="center" vertical="center" wrapText="1"/>
    </xf>
    <xf numFmtId="0" fontId="12" fillId="6" borderId="0" xfId="2" applyFont="1" applyFill="1" applyBorder="1" applyAlignment="1">
      <alignment horizontal="right"/>
    </xf>
    <xf numFmtId="171" fontId="24" fillId="5" borderId="9" xfId="4" applyNumberFormat="1" applyFont="1" applyFill="1" applyBorder="1" applyAlignment="1">
      <alignment horizontal="right"/>
    </xf>
    <xf numFmtId="0" fontId="24" fillId="0" borderId="0" xfId="0" applyFont="1" applyBorder="1"/>
    <xf numFmtId="0" fontId="0" fillId="0" borderId="0" xfId="0" applyFont="1"/>
    <xf numFmtId="0" fontId="0" fillId="0" borderId="0" xfId="0" applyFont="1" applyFill="1" applyBorder="1"/>
    <xf numFmtId="0" fontId="0" fillId="0" borderId="0" xfId="0" applyFont="1" applyAlignment="1">
      <alignment horizontal="left" vertical="center"/>
    </xf>
    <xf numFmtId="167" fontId="4" fillId="0" borderId="0" xfId="4" applyNumberFormat="1" applyFont="1"/>
    <xf numFmtId="43" fontId="4" fillId="0" borderId="0" xfId="0" applyNumberFormat="1" applyFont="1" applyBorder="1"/>
    <xf numFmtId="9" fontId="4" fillId="0" borderId="0" xfId="1" applyFont="1" applyBorder="1"/>
    <xf numFmtId="167" fontId="4" fillId="3" borderId="0" xfId="4" applyNumberFormat="1" applyFont="1" applyFill="1" applyBorder="1" applyAlignment="1">
      <alignment horizontal="right"/>
    </xf>
    <xf numFmtId="0" fontId="41" fillId="0" borderId="0" xfId="0" applyFont="1"/>
    <xf numFmtId="170" fontId="4" fillId="0" borderId="0" xfId="0" applyNumberFormat="1" applyFont="1" applyFill="1" applyBorder="1"/>
    <xf numFmtId="170" fontId="6" fillId="0" borderId="0" xfId="2" applyNumberFormat="1" applyFont="1" applyFill="1" applyBorder="1"/>
    <xf numFmtId="0" fontId="17" fillId="0" borderId="37" xfId="6" applyFont="1" applyBorder="1" applyAlignment="1">
      <alignment horizontal="center" vertical="center" wrapText="1"/>
    </xf>
    <xf numFmtId="0" fontId="17" fillId="0" borderId="14" xfId="6" applyFont="1" applyBorder="1" applyAlignment="1">
      <alignment horizontal="center" vertical="center" wrapText="1"/>
    </xf>
    <xf numFmtId="0" fontId="17" fillId="0" borderId="14" xfId="6" applyFont="1" applyFill="1" applyBorder="1" applyAlignment="1">
      <alignment horizontal="center" vertical="center" wrapText="1"/>
    </xf>
    <xf numFmtId="0" fontId="16" fillId="24" borderId="55" xfId="6" applyFont="1" applyFill="1" applyBorder="1"/>
    <xf numFmtId="0" fontId="16" fillId="24" borderId="56" xfId="6" applyFont="1" applyFill="1" applyBorder="1"/>
    <xf numFmtId="0" fontId="16" fillId="24" borderId="57" xfId="6" applyFont="1" applyFill="1" applyBorder="1"/>
    <xf numFmtId="0" fontId="5" fillId="0" borderId="0" xfId="0" applyFont="1" applyFill="1"/>
    <xf numFmtId="0" fontId="5" fillId="24" borderId="2" xfId="0" applyFont="1" applyFill="1" applyBorder="1"/>
    <xf numFmtId="0" fontId="5" fillId="24" borderId="0" xfId="0" applyFont="1" applyFill="1" applyBorder="1" applyAlignment="1">
      <alignment horizontal="left" vertical="center"/>
    </xf>
    <xf numFmtId="2" fontId="5" fillId="24" borderId="0" xfId="0" applyNumberFormat="1" applyFont="1" applyFill="1" applyBorder="1"/>
    <xf numFmtId="0" fontId="5" fillId="24" borderId="0" xfId="0" applyFont="1" applyFill="1" applyBorder="1" applyAlignment="1"/>
    <xf numFmtId="0" fontId="5" fillId="24" borderId="3" xfId="0" applyFont="1" applyFill="1" applyBorder="1" applyAlignment="1">
      <alignment horizontal="left"/>
    </xf>
    <xf numFmtId="171" fontId="5" fillId="24" borderId="60" xfId="4" applyNumberFormat="1" applyFont="1" applyFill="1" applyBorder="1"/>
    <xf numFmtId="0" fontId="5" fillId="24" borderId="0" xfId="0" applyFont="1" applyFill="1" applyBorder="1" applyAlignment="1">
      <alignment horizontal="center" vertical="center"/>
    </xf>
    <xf numFmtId="0" fontId="17" fillId="0" borderId="60" xfId="6" applyFont="1" applyFill="1" applyBorder="1"/>
    <xf numFmtId="0" fontId="16" fillId="7" borderId="60" xfId="6" applyFont="1" applyFill="1" applyBorder="1"/>
    <xf numFmtId="171" fontId="5" fillId="24" borderId="28" xfId="4" applyNumberFormat="1" applyFont="1" applyFill="1" applyBorder="1"/>
    <xf numFmtId="0" fontId="5" fillId="24" borderId="0" xfId="0" applyFont="1" applyFill="1" applyBorder="1"/>
    <xf numFmtId="2" fontId="5" fillId="24" borderId="2" xfId="0" applyNumberFormat="1" applyFont="1" applyFill="1" applyBorder="1"/>
    <xf numFmtId="2" fontId="5" fillId="24" borderId="0" xfId="0" applyNumberFormat="1" applyFont="1" applyFill="1" applyBorder="1" applyAlignment="1">
      <alignment horizontal="left" vertical="center"/>
    </xf>
    <xf numFmtId="2" fontId="5" fillId="24" borderId="0" xfId="0" applyNumberFormat="1" applyFont="1" applyFill="1" applyBorder="1" applyAlignment="1">
      <alignment vertical="center"/>
    </xf>
    <xf numFmtId="0" fontId="5" fillId="24" borderId="3" xfId="0" applyFont="1" applyFill="1" applyBorder="1" applyAlignment="1"/>
    <xf numFmtId="2" fontId="5" fillId="24" borderId="3" xfId="0" applyNumberFormat="1" applyFont="1" applyFill="1" applyBorder="1" applyAlignment="1"/>
    <xf numFmtId="0" fontId="7" fillId="17" borderId="2" xfId="6" applyFont="1" applyFill="1" applyBorder="1" applyAlignment="1">
      <alignment horizontal="right" vertical="justify"/>
    </xf>
    <xf numFmtId="0" fontId="7" fillId="17" borderId="0" xfId="6" applyFont="1" applyFill="1" applyBorder="1" applyAlignment="1">
      <alignment horizontal="right" vertical="justify"/>
    </xf>
    <xf numFmtId="0" fontId="7" fillId="17" borderId="3" xfId="6" applyFont="1" applyFill="1" applyBorder="1" applyAlignment="1">
      <alignment horizontal="right" vertical="justify"/>
    </xf>
    <xf numFmtId="0" fontId="7" fillId="17" borderId="2" xfId="6" applyFont="1" applyFill="1" applyBorder="1" applyAlignment="1">
      <alignment vertical="justify"/>
    </xf>
    <xf numFmtId="0" fontId="7" fillId="17" borderId="0" xfId="6" applyFont="1" applyFill="1" applyBorder="1" applyAlignment="1">
      <alignment vertical="justify"/>
    </xf>
    <xf numFmtId="0" fontId="7" fillId="17" borderId="3" xfId="6" applyFont="1" applyFill="1" applyBorder="1" applyAlignment="1">
      <alignment vertical="justify"/>
    </xf>
    <xf numFmtId="0" fontId="17" fillId="0" borderId="55" xfId="6" applyFont="1" applyFill="1" applyBorder="1"/>
    <xf numFmtId="0" fontId="17" fillId="0" borderId="56" xfId="6" applyFont="1" applyFill="1" applyBorder="1"/>
    <xf numFmtId="0" fontId="17" fillId="0" borderId="57" xfId="6" applyFont="1" applyFill="1" applyBorder="1"/>
    <xf numFmtId="171" fontId="16" fillId="0" borderId="60" xfId="4" applyNumberFormat="1" applyFont="1" applyFill="1" applyBorder="1" applyAlignment="1">
      <alignment horizontal="right"/>
    </xf>
    <xf numFmtId="0" fontId="17" fillId="0" borderId="55" xfId="0" applyFont="1" applyBorder="1"/>
    <xf numFmtId="0" fontId="17" fillId="0" borderId="56" xfId="0" applyFont="1" applyBorder="1"/>
    <xf numFmtId="0" fontId="17" fillId="0" borderId="57" xfId="0" applyFont="1" applyBorder="1"/>
    <xf numFmtId="9" fontId="17" fillId="0" borderId="55" xfId="7" applyFont="1" applyFill="1" applyBorder="1"/>
    <xf numFmtId="9" fontId="17" fillId="0" borderId="56" xfId="7" applyFont="1" applyFill="1" applyBorder="1"/>
    <xf numFmtId="9" fontId="17" fillId="0" borderId="57" xfId="7" applyFont="1" applyFill="1" applyBorder="1"/>
    <xf numFmtId="171" fontId="17" fillId="0" borderId="60" xfId="4" applyNumberFormat="1" applyFont="1" applyFill="1" applyBorder="1" applyAlignment="1">
      <alignment horizontal="right"/>
    </xf>
    <xf numFmtId="0" fontId="16" fillId="0" borderId="65" xfId="6" applyFont="1" applyFill="1" applyBorder="1"/>
    <xf numFmtId="0" fontId="17" fillId="0" borderId="64" xfId="6" applyFont="1" applyFill="1" applyBorder="1"/>
    <xf numFmtId="171" fontId="16" fillId="0" borderId="12" xfId="4" applyNumberFormat="1" applyFont="1" applyFill="1" applyBorder="1" applyAlignment="1">
      <alignment horizontal="right"/>
    </xf>
    <xf numFmtId="0" fontId="4" fillId="0" borderId="0" xfId="0" applyFont="1" applyFill="1"/>
    <xf numFmtId="0" fontId="17" fillId="0" borderId="72" xfId="6" applyFont="1" applyBorder="1" applyAlignment="1">
      <alignment horizontal="center" vertical="center" wrapText="1"/>
    </xf>
    <xf numFmtId="0" fontId="7" fillId="17" borderId="47" xfId="6" applyFont="1" applyFill="1" applyBorder="1" applyAlignment="1">
      <alignment horizontal="right" vertical="justify"/>
    </xf>
    <xf numFmtId="0" fontId="7" fillId="17" borderId="61" xfId="6" applyFont="1" applyFill="1" applyBorder="1" applyAlignment="1">
      <alignment vertical="justify"/>
    </xf>
    <xf numFmtId="0" fontId="17" fillId="0" borderId="60" xfId="6" applyFont="1" applyBorder="1"/>
    <xf numFmtId="171" fontId="17" fillId="5" borderId="60" xfId="4" applyNumberFormat="1" applyFont="1" applyFill="1" applyBorder="1" applyAlignment="1">
      <alignment horizontal="right"/>
    </xf>
    <xf numFmtId="0" fontId="42" fillId="0" borderId="52" xfId="6" applyFont="1" applyBorder="1" applyAlignment="1">
      <alignment horizontal="center" vertical="center" wrapText="1"/>
    </xf>
    <xf numFmtId="0" fontId="17" fillId="0" borderId="71" xfId="6" applyFont="1" applyFill="1" applyBorder="1"/>
    <xf numFmtId="0" fontId="17" fillId="0" borderId="68" xfId="6" applyFont="1" applyFill="1" applyBorder="1"/>
    <xf numFmtId="0" fontId="17" fillId="0" borderId="24" xfId="6" applyFont="1" applyFill="1" applyBorder="1" applyAlignment="1">
      <alignment horizontal="center" vertical="center" wrapText="1"/>
    </xf>
    <xf numFmtId="167" fontId="0" fillId="0" borderId="0" xfId="0" applyNumberFormat="1"/>
    <xf numFmtId="167" fontId="4" fillId="0" borderId="0" xfId="0" applyNumberFormat="1" applyFont="1"/>
    <xf numFmtId="9" fontId="0" fillId="0" borderId="0" xfId="1" applyFont="1"/>
    <xf numFmtId="0" fontId="16" fillId="17" borderId="41" xfId="6" applyFont="1" applyFill="1" applyBorder="1" applyAlignment="1">
      <alignment horizontal="right" vertical="justify" wrapText="1"/>
    </xf>
    <xf numFmtId="0" fontId="16" fillId="17" borderId="42" xfId="6" applyFont="1" applyFill="1" applyBorder="1" applyAlignment="1">
      <alignment vertical="justify" wrapText="1"/>
    </xf>
    <xf numFmtId="0" fontId="16" fillId="17" borderId="43" xfId="6" applyFont="1" applyFill="1" applyBorder="1" applyAlignment="1">
      <alignment horizontal="left" wrapText="1"/>
    </xf>
    <xf numFmtId="2" fontId="22" fillId="0" borderId="76" xfId="0" applyNumberFormat="1" applyFont="1" applyBorder="1" applyAlignment="1">
      <alignment horizontal="center" vertical="center" wrapText="1"/>
    </xf>
    <xf numFmtId="0" fontId="39" fillId="17" borderId="47" xfId="23" applyFont="1" applyFill="1" applyBorder="1" applyAlignment="1">
      <alignment horizontal="right" vertical="justify"/>
    </xf>
    <xf numFmtId="0" fontId="42" fillId="0" borderId="0" xfId="23" applyFont="1" applyFill="1" applyBorder="1"/>
    <xf numFmtId="3" fontId="42" fillId="0" borderId="0" xfId="23" applyNumberFormat="1" applyFont="1" applyFill="1" applyBorder="1"/>
    <xf numFmtId="0" fontId="42" fillId="0" borderId="0" xfId="23" applyFont="1" applyBorder="1"/>
    <xf numFmtId="0" fontId="42" fillId="0" borderId="0" xfId="23" applyFont="1"/>
    <xf numFmtId="0" fontId="39" fillId="17" borderId="20" xfId="23" applyFont="1" applyFill="1" applyBorder="1" applyAlignment="1">
      <alignment horizontal="center" vertical="center"/>
    </xf>
    <xf numFmtId="0" fontId="42" fillId="0" borderId="0" xfId="23" applyFont="1" applyFill="1" applyBorder="1" applyAlignment="1">
      <alignment horizontal="center" vertical="center"/>
    </xf>
    <xf numFmtId="3" fontId="42" fillId="0" borderId="0" xfId="23" applyNumberFormat="1" applyFont="1" applyFill="1" applyBorder="1" applyAlignment="1">
      <alignment horizontal="center" vertical="center"/>
    </xf>
    <xf numFmtId="0" fontId="42" fillId="0" borderId="0" xfId="23" applyFont="1" applyBorder="1" applyAlignment="1">
      <alignment horizontal="center" vertical="center"/>
    </xf>
    <xf numFmtId="0" fontId="42" fillId="0" borderId="0" xfId="23" applyFont="1" applyAlignment="1">
      <alignment horizontal="center" vertical="center"/>
    </xf>
    <xf numFmtId="0" fontId="39" fillId="17" borderId="20" xfId="23" applyFont="1" applyFill="1" applyBorder="1" applyAlignment="1">
      <alignment vertical="justify"/>
    </xf>
    <xf numFmtId="0" fontId="39" fillId="17" borderId="4" xfId="23" applyFont="1" applyFill="1" applyBorder="1" applyAlignment="1">
      <alignment horizontal="left" vertical="center"/>
    </xf>
    <xf numFmtId="0" fontId="42" fillId="0" borderId="73" xfId="23" applyFont="1" applyBorder="1" applyAlignment="1">
      <alignment horizontal="center" vertical="center" wrapText="1"/>
    </xf>
    <xf numFmtId="0" fontId="42" fillId="0" borderId="52" xfId="23" applyFont="1" applyBorder="1" applyAlignment="1">
      <alignment horizontal="center" vertical="center" wrapText="1"/>
    </xf>
    <xf numFmtId="0" fontId="42" fillId="0" borderId="52" xfId="23" applyFont="1" applyFill="1" applyBorder="1" applyAlignment="1">
      <alignment horizontal="center" vertical="center" wrapText="1"/>
    </xf>
    <xf numFmtId="3" fontId="42" fillId="0" borderId="0" xfId="23" applyNumberFormat="1" applyFont="1" applyBorder="1"/>
    <xf numFmtId="0" fontId="16" fillId="17" borderId="20" xfId="6" applyFont="1" applyFill="1" applyBorder="1" applyAlignment="1">
      <alignment vertical="justify"/>
    </xf>
    <xf numFmtId="0" fontId="22" fillId="0" borderId="0" xfId="0" applyFont="1"/>
    <xf numFmtId="9" fontId="6" fillId="0" borderId="0" xfId="1" applyFont="1" applyFill="1" applyBorder="1"/>
    <xf numFmtId="9" fontId="4" fillId="0" borderId="0" xfId="1" applyFont="1" applyFill="1" applyBorder="1"/>
    <xf numFmtId="9" fontId="4" fillId="0" borderId="0" xfId="0" applyNumberFormat="1" applyFont="1" applyFill="1" applyBorder="1"/>
    <xf numFmtId="3" fontId="4" fillId="0" borderId="0" xfId="0" applyNumberFormat="1" applyFont="1"/>
    <xf numFmtId="166" fontId="4" fillId="0" borderId="0" xfId="1" applyNumberFormat="1" applyFont="1" applyFill="1" applyBorder="1"/>
    <xf numFmtId="166" fontId="4" fillId="0" borderId="0" xfId="0" applyNumberFormat="1" applyFont="1" applyFill="1" applyBorder="1"/>
    <xf numFmtId="0" fontId="4" fillId="0" borderId="0" xfId="0" applyFont="1" applyFill="1" applyBorder="1" applyAlignment="1">
      <alignment wrapText="1"/>
    </xf>
    <xf numFmtId="0" fontId="17" fillId="0" borderId="55" xfId="23" applyFont="1" applyFill="1" applyBorder="1"/>
    <xf numFmtId="0" fontId="17" fillId="0" borderId="56" xfId="23" applyFont="1" applyFill="1" applyBorder="1"/>
    <xf numFmtId="0" fontId="17" fillId="0" borderId="57" xfId="23" applyFont="1" applyFill="1" applyBorder="1"/>
    <xf numFmtId="0" fontId="17" fillId="0" borderId="0" xfId="23" applyFont="1" applyFill="1" applyBorder="1"/>
    <xf numFmtId="0" fontId="17" fillId="0" borderId="0" xfId="23" applyFont="1" applyFill="1"/>
    <xf numFmtId="0" fontId="17" fillId="0" borderId="0" xfId="23" applyFont="1"/>
    <xf numFmtId="0" fontId="42" fillId="0" borderId="55" xfId="23" applyFont="1" applyFill="1" applyBorder="1"/>
    <xf numFmtId="0" fontId="42" fillId="0" borderId="56" xfId="23" applyFont="1" applyFill="1" applyBorder="1"/>
    <xf numFmtId="0" fontId="42" fillId="0" borderId="57" xfId="23" applyFont="1" applyFill="1" applyBorder="1"/>
    <xf numFmtId="171" fontId="42" fillId="0" borderId="52" xfId="4" applyNumberFormat="1" applyFont="1" applyFill="1" applyBorder="1" applyAlignment="1">
      <alignment horizontal="right"/>
    </xf>
    <xf numFmtId="171" fontId="42" fillId="25" borderId="53" xfId="4" applyNumberFormat="1" applyFont="1" applyFill="1" applyBorder="1" applyAlignment="1">
      <alignment horizontal="right"/>
    </xf>
    <xf numFmtId="171" fontId="47" fillId="25" borderId="52" xfId="4" applyNumberFormat="1" applyFont="1" applyFill="1" applyBorder="1" applyAlignment="1">
      <alignment horizontal="right"/>
    </xf>
    <xf numFmtId="171" fontId="42" fillId="25" borderId="52" xfId="4" applyNumberFormat="1" applyFont="1" applyFill="1" applyBorder="1" applyAlignment="1">
      <alignment horizontal="right"/>
    </xf>
    <xf numFmtId="0" fontId="42" fillId="0" borderId="71" xfId="23" applyFont="1" applyFill="1" applyBorder="1"/>
    <xf numFmtId="0" fontId="42" fillId="0" borderId="68" xfId="23" applyFont="1" applyFill="1" applyBorder="1"/>
    <xf numFmtId="0" fontId="42" fillId="0" borderId="36" xfId="23" applyFont="1" applyFill="1" applyBorder="1"/>
    <xf numFmtId="0" fontId="42" fillId="26" borderId="0" xfId="23" applyFont="1" applyFill="1" applyBorder="1"/>
    <xf numFmtId="171" fontId="42" fillId="0" borderId="51" xfId="4" applyNumberFormat="1" applyFont="1" applyFill="1" applyBorder="1" applyAlignment="1">
      <alignment horizontal="right"/>
    </xf>
    <xf numFmtId="171" fontId="42" fillId="0" borderId="53" xfId="4" applyNumberFormat="1" applyFont="1" applyFill="1" applyBorder="1" applyAlignment="1">
      <alignment horizontal="right"/>
    </xf>
    <xf numFmtId="172" fontId="42" fillId="0" borderId="0" xfId="23" applyNumberFormat="1" applyFont="1" applyFill="1" applyBorder="1"/>
    <xf numFmtId="9" fontId="42" fillId="0" borderId="0" xfId="7" applyFont="1" applyFill="1" applyBorder="1" applyAlignment="1" applyProtection="1"/>
    <xf numFmtId="0" fontId="42" fillId="27" borderId="0" xfId="23" applyFont="1" applyFill="1" applyBorder="1"/>
    <xf numFmtId="0" fontId="42" fillId="0" borderId="55" xfId="0" applyFont="1" applyFill="1" applyBorder="1"/>
    <xf numFmtId="0" fontId="42" fillId="0" borderId="56" xfId="0" applyFont="1" applyFill="1" applyBorder="1"/>
    <xf numFmtId="0" fontId="42" fillId="0" borderId="57" xfId="0" applyFont="1" applyFill="1" applyBorder="1"/>
    <xf numFmtId="171" fontId="42" fillId="28" borderId="52" xfId="4" applyNumberFormat="1" applyFont="1" applyFill="1" applyBorder="1" applyAlignment="1">
      <alignment horizontal="right"/>
    </xf>
    <xf numFmtId="9" fontId="42" fillId="0" borderId="0" xfId="7" applyFont="1" applyFill="1" applyBorder="1"/>
    <xf numFmtId="171" fontId="42" fillId="0" borderId="52" xfId="4" applyNumberFormat="1" applyFont="1" applyFill="1" applyBorder="1"/>
    <xf numFmtId="172" fontId="42" fillId="0" borderId="0" xfId="4" applyNumberFormat="1" applyFont="1" applyFill="1" applyBorder="1" applyAlignment="1" applyProtection="1"/>
    <xf numFmtId="10" fontId="42" fillId="0" borderId="0" xfId="7" applyNumberFormat="1" applyFont="1" applyFill="1" applyBorder="1" applyAlignment="1" applyProtection="1"/>
    <xf numFmtId="0" fontId="42" fillId="0" borderId="0" xfId="0" applyFont="1" applyFill="1" applyBorder="1"/>
    <xf numFmtId="9" fontId="42" fillId="0" borderId="55" xfId="7" applyFont="1" applyFill="1" applyBorder="1"/>
    <xf numFmtId="9" fontId="42" fillId="0" borderId="56" xfId="7" applyFont="1" applyFill="1" applyBorder="1"/>
    <xf numFmtId="9" fontId="42" fillId="0" borderId="57" xfId="7" applyFont="1" applyFill="1" applyBorder="1"/>
    <xf numFmtId="0" fontId="4" fillId="0" borderId="0" xfId="0" applyFont="1" applyFill="1" applyBorder="1" applyAlignment="1">
      <alignment horizontal="center"/>
    </xf>
    <xf numFmtId="167" fontId="6" fillId="0" borderId="0" xfId="4" applyNumberFormat="1" applyFont="1" applyFill="1" applyBorder="1"/>
    <xf numFmtId="175" fontId="6" fillId="0" borderId="0" xfId="0" applyNumberFormat="1" applyFont="1" applyFill="1" applyBorder="1"/>
    <xf numFmtId="43" fontId="6" fillId="0" borderId="0" xfId="0" applyNumberFormat="1" applyFont="1" applyFill="1" applyBorder="1"/>
    <xf numFmtId="0" fontId="0" fillId="0" borderId="0" xfId="0"/>
    <xf numFmtId="171" fontId="42" fillId="0" borderId="52" xfId="4" applyNumberFormat="1" applyFont="1" applyFill="1" applyBorder="1" applyAlignment="1">
      <alignment horizontal="right" vertical="top" wrapText="1"/>
    </xf>
    <xf numFmtId="171" fontId="42" fillId="0" borderId="52" xfId="4" applyNumberFormat="1" applyFont="1" applyFill="1" applyBorder="1" applyAlignment="1" applyProtection="1">
      <alignment horizontal="right"/>
    </xf>
    <xf numFmtId="3" fontId="0" fillId="0" borderId="0" xfId="0" applyNumberFormat="1" applyFont="1"/>
    <xf numFmtId="171" fontId="16" fillId="0" borderId="0" xfId="4" applyNumberFormat="1" applyFont="1" applyFill="1" applyBorder="1" applyAlignment="1">
      <alignment horizontal="right"/>
    </xf>
    <xf numFmtId="171" fontId="0" fillId="0" borderId="0" xfId="0" applyNumberFormat="1" applyFont="1"/>
    <xf numFmtId="171" fontId="42" fillId="26" borderId="52" xfId="4" applyNumberFormat="1" applyFont="1" applyFill="1" applyBorder="1" applyAlignment="1">
      <alignment horizontal="right"/>
    </xf>
    <xf numFmtId="171" fontId="42" fillId="29" borderId="52" xfId="4" applyNumberFormat="1" applyFont="1" applyFill="1" applyBorder="1" applyAlignment="1">
      <alignment horizontal="right"/>
    </xf>
    <xf numFmtId="171" fontId="42" fillId="29" borderId="51" xfId="4" applyNumberFormat="1" applyFont="1" applyFill="1" applyBorder="1" applyAlignment="1">
      <alignment horizontal="right"/>
    </xf>
    <xf numFmtId="171" fontId="42" fillId="30" borderId="52" xfId="4" applyNumberFormat="1" applyFont="1" applyFill="1" applyBorder="1" applyAlignment="1">
      <alignment horizontal="right"/>
    </xf>
    <xf numFmtId="171" fontId="42" fillId="31" borderId="53" xfId="4" applyNumberFormat="1" applyFont="1" applyFill="1" applyBorder="1" applyAlignment="1">
      <alignment horizontal="right"/>
    </xf>
    <xf numFmtId="171" fontId="42" fillId="32" borderId="52" xfId="4" applyNumberFormat="1" applyFont="1" applyFill="1" applyBorder="1" applyAlignment="1">
      <alignment horizontal="right"/>
    </xf>
    <xf numFmtId="171" fontId="47" fillId="29" borderId="51" xfId="4" applyNumberFormat="1" applyFont="1" applyFill="1" applyBorder="1" applyAlignment="1">
      <alignment horizontal="right"/>
    </xf>
    <xf numFmtId="171" fontId="47" fillId="25" borderId="53" xfId="4" applyNumberFormat="1" applyFont="1" applyFill="1" applyBorder="1" applyAlignment="1">
      <alignment horizontal="right"/>
    </xf>
    <xf numFmtId="171" fontId="42" fillId="31" borderId="52" xfId="4" applyNumberFormat="1" applyFont="1" applyFill="1" applyBorder="1" applyAlignment="1" applyProtection="1">
      <alignment horizontal="right"/>
    </xf>
    <xf numFmtId="171" fontId="42" fillId="31" borderId="52" xfId="4" applyNumberFormat="1" applyFont="1" applyFill="1" applyBorder="1" applyAlignment="1">
      <alignment horizontal="right"/>
    </xf>
    <xf numFmtId="171" fontId="2" fillId="30" borderId="51" xfId="4" applyNumberFormat="1" applyFont="1" applyFill="1" applyBorder="1"/>
    <xf numFmtId="171" fontId="2" fillId="30" borderId="52" xfId="4" applyNumberFormat="1" applyFont="1" applyFill="1" applyBorder="1"/>
    <xf numFmtId="171" fontId="2" fillId="30" borderId="53" xfId="4" applyNumberFormat="1" applyFont="1" applyFill="1" applyBorder="1"/>
    <xf numFmtId="171" fontId="2" fillId="0" borderId="52" xfId="4" applyNumberFormat="1" applyFont="1" applyFill="1" applyBorder="1"/>
    <xf numFmtId="171" fontId="16" fillId="0" borderId="52" xfId="4" applyNumberFormat="1" applyFont="1" applyFill="1" applyBorder="1" applyAlignment="1">
      <alignment horizontal="right"/>
    </xf>
    <xf numFmtId="171" fontId="16" fillId="13" borderId="52" xfId="4" applyNumberFormat="1" applyFont="1" applyFill="1" applyBorder="1" applyAlignment="1">
      <alignment horizontal="right"/>
    </xf>
    <xf numFmtId="171" fontId="17" fillId="33" borderId="10" xfId="4" applyNumberFormat="1" applyFont="1" applyFill="1" applyBorder="1" applyAlignment="1">
      <alignment horizontal="right"/>
    </xf>
    <xf numFmtId="171" fontId="17" fillId="13" borderId="10" xfId="4" applyNumberFormat="1" applyFont="1" applyFill="1" applyBorder="1"/>
    <xf numFmtId="171" fontId="17" fillId="13" borderId="10" xfId="4" applyNumberFormat="1" applyFont="1" applyFill="1" applyBorder="1" applyAlignment="1" applyProtection="1">
      <alignment horizontal="right"/>
    </xf>
    <xf numFmtId="171" fontId="17" fillId="33" borderId="10" xfId="4" applyNumberFormat="1" applyFont="1" applyFill="1" applyBorder="1" applyAlignment="1" applyProtection="1">
      <alignment horizontal="right"/>
    </xf>
    <xf numFmtId="171" fontId="17" fillId="13" borderId="14" xfId="4" applyNumberFormat="1" applyFont="1" applyFill="1" applyBorder="1" applyAlignment="1" applyProtection="1">
      <alignment horizontal="right"/>
    </xf>
    <xf numFmtId="171" fontId="45" fillId="13" borderId="10" xfId="4" applyNumberFormat="1" applyFont="1" applyFill="1" applyBorder="1" applyAlignment="1">
      <alignment horizontal="right"/>
    </xf>
    <xf numFmtId="0" fontId="16" fillId="17" borderId="80" xfId="6" applyFont="1" applyFill="1" applyBorder="1" applyAlignment="1">
      <alignment horizontal="right" vertical="justify"/>
    </xf>
    <xf numFmtId="0" fontId="16" fillId="17" borderId="61" xfId="6" applyFont="1" applyFill="1" applyBorder="1" applyAlignment="1">
      <alignment vertical="justify"/>
    </xf>
    <xf numFmtId="0" fontId="7" fillId="0" borderId="0" xfId="0" applyFont="1" applyAlignment="1">
      <alignment horizontal="left"/>
    </xf>
    <xf numFmtId="0" fontId="5" fillId="0" borderId="0" xfId="0" applyFont="1" applyAlignment="1">
      <alignment horizontal="center"/>
    </xf>
    <xf numFmtId="0" fontId="0" fillId="0" borderId="0" xfId="0"/>
    <xf numFmtId="0" fontId="14" fillId="0" borderId="0" xfId="23" applyFont="1" applyBorder="1"/>
    <xf numFmtId="0" fontId="16" fillId="0" borderId="0" xfId="23" applyFont="1" applyBorder="1"/>
    <xf numFmtId="0" fontId="16" fillId="24" borderId="55" xfId="23" applyFont="1" applyFill="1" applyBorder="1"/>
    <xf numFmtId="0" fontId="16" fillId="24" borderId="56" xfId="23" applyFont="1" applyFill="1" applyBorder="1"/>
    <xf numFmtId="0" fontId="16" fillId="24" borderId="57" xfId="23" applyFont="1" applyFill="1" applyBorder="1"/>
    <xf numFmtId="0" fontId="17" fillId="0" borderId="71" xfId="23" applyFont="1" applyFill="1" applyBorder="1"/>
    <xf numFmtId="0" fontId="17" fillId="0" borderId="68" xfId="23" applyFont="1" applyFill="1" applyBorder="1"/>
    <xf numFmtId="0" fontId="17" fillId="0" borderId="36" xfId="23" applyFont="1" applyFill="1" applyBorder="1"/>
    <xf numFmtId="0" fontId="17" fillId="0" borderId="0" xfId="23" applyFont="1" applyBorder="1"/>
    <xf numFmtId="171" fontId="5" fillId="24" borderId="81" xfId="121" applyNumberFormat="1" applyFont="1" applyFill="1" applyBorder="1"/>
    <xf numFmtId="0" fontId="5" fillId="24" borderId="84" xfId="132" applyFont="1" applyFill="1" applyBorder="1"/>
    <xf numFmtId="0" fontId="5" fillId="24" borderId="0" xfId="132" applyFont="1" applyFill="1" applyBorder="1" applyAlignment="1">
      <alignment horizontal="left" vertical="center"/>
    </xf>
    <xf numFmtId="2" fontId="5" fillId="24" borderId="0" xfId="132" applyNumberFormat="1" applyFont="1" applyFill="1" applyBorder="1"/>
    <xf numFmtId="0" fontId="5" fillId="24" borderId="0" xfId="132" applyFont="1" applyFill="1" applyBorder="1" applyAlignment="1"/>
    <xf numFmtId="0" fontId="5" fillId="24" borderId="3" xfId="132" applyFont="1" applyFill="1" applyBorder="1" applyAlignment="1">
      <alignment horizontal="left"/>
    </xf>
    <xf numFmtId="171" fontId="5" fillId="24" borderId="60" xfId="121" applyNumberFormat="1" applyFont="1" applyFill="1" applyBorder="1"/>
    <xf numFmtId="0" fontId="5" fillId="24" borderId="0" xfId="132" applyFont="1" applyFill="1" applyBorder="1" applyAlignment="1">
      <alignment horizontal="center" vertical="center"/>
    </xf>
    <xf numFmtId="171" fontId="16" fillId="0" borderId="60" xfId="121" applyNumberFormat="1" applyFont="1" applyFill="1" applyBorder="1" applyAlignment="1">
      <alignment horizontal="right"/>
    </xf>
    <xf numFmtId="0" fontId="17" fillId="0" borderId="55" xfId="132" applyFont="1" applyBorder="1"/>
    <xf numFmtId="0" fontId="17" fillId="0" borderId="56" xfId="132" applyFont="1" applyBorder="1"/>
    <xf numFmtId="0" fontId="17" fillId="0" borderId="57" xfId="132" applyFont="1" applyBorder="1"/>
    <xf numFmtId="0" fontId="5" fillId="24" borderId="0" xfId="132" applyFont="1" applyFill="1" applyBorder="1"/>
    <xf numFmtId="2" fontId="5" fillId="24" borderId="84" xfId="132" applyNumberFormat="1" applyFont="1" applyFill="1" applyBorder="1"/>
    <xf numFmtId="2" fontId="5" fillId="24" borderId="0" xfId="132" applyNumberFormat="1" applyFont="1" applyFill="1" applyBorder="1" applyAlignment="1">
      <alignment horizontal="left" vertical="center"/>
    </xf>
    <xf numFmtId="2" fontId="5" fillId="24" borderId="0" xfId="132" applyNumberFormat="1" applyFont="1" applyFill="1" applyBorder="1" applyAlignment="1">
      <alignment vertical="center"/>
    </xf>
    <xf numFmtId="0" fontId="5" fillId="24" borderId="3" xfId="132" applyFont="1" applyFill="1" applyBorder="1" applyAlignment="1"/>
    <xf numFmtId="2" fontId="5" fillId="24" borderId="3" xfId="132" applyNumberFormat="1" applyFont="1" applyFill="1" applyBorder="1" applyAlignment="1"/>
    <xf numFmtId="9" fontId="17" fillId="0" borderId="55" xfId="154" applyFont="1" applyFill="1" applyBorder="1"/>
    <xf numFmtId="9" fontId="17" fillId="0" borderId="56" xfId="154" applyFont="1" applyFill="1" applyBorder="1"/>
    <xf numFmtId="9" fontId="17" fillId="0" borderId="57" xfId="154" applyFont="1" applyFill="1" applyBorder="1"/>
    <xf numFmtId="171" fontId="16" fillId="0" borderId="98" xfId="121" applyNumberFormat="1" applyFont="1" applyFill="1" applyBorder="1" applyAlignment="1">
      <alignment horizontal="right"/>
    </xf>
    <xf numFmtId="166" fontId="17" fillId="0" borderId="0" xfId="154" applyNumberFormat="1" applyFont="1" applyBorder="1" applyAlignment="1">
      <alignment horizontal="center"/>
    </xf>
    <xf numFmtId="1" fontId="6" fillId="0" borderId="0" xfId="2" applyNumberFormat="1" applyFont="1" applyBorder="1"/>
    <xf numFmtId="170" fontId="6" fillId="0" borderId="0" xfId="2" applyNumberFormat="1" applyFont="1" applyBorder="1"/>
    <xf numFmtId="9" fontId="0" fillId="0" borderId="0" xfId="0" applyNumberFormat="1"/>
    <xf numFmtId="1" fontId="4" fillId="0" borderId="0" xfId="0" applyNumberFormat="1" applyFont="1"/>
    <xf numFmtId="0" fontId="4" fillId="0" borderId="0" xfId="5" applyFont="1" applyFill="1" applyBorder="1" applyAlignment="1">
      <alignment horizontal="right" wrapText="1"/>
    </xf>
    <xf numFmtId="0" fontId="4" fillId="3" borderId="0" xfId="5" applyFont="1" applyBorder="1" applyAlignment="1">
      <alignment horizontal="right" wrapText="1"/>
    </xf>
    <xf numFmtId="167" fontId="6" fillId="0" borderId="0" xfId="4" applyNumberFormat="1" applyFont="1" applyFill="1" applyBorder="1" applyAlignment="1">
      <alignment horizontal="right" vertical="center"/>
    </xf>
    <xf numFmtId="167" fontId="6" fillId="0" borderId="0" xfId="4" applyNumberFormat="1" applyFont="1" applyFill="1" applyBorder="1" applyAlignment="1">
      <alignment horizontal="left"/>
    </xf>
    <xf numFmtId="167" fontId="6" fillId="2" borderId="0" xfId="4" applyNumberFormat="1" applyFont="1" applyFill="1" applyBorder="1" applyAlignment="1">
      <alignment horizontal="left"/>
    </xf>
    <xf numFmtId="43" fontId="4" fillId="0" borderId="0" xfId="0" applyNumberFormat="1" applyFont="1"/>
    <xf numFmtId="9" fontId="17" fillId="0" borderId="0" xfId="1" applyFont="1" applyBorder="1"/>
    <xf numFmtId="9" fontId="6" fillId="0" borderId="0" xfId="1" applyFont="1" applyBorder="1"/>
    <xf numFmtId="166" fontId="4" fillId="0" borderId="0" xfId="1" applyNumberFormat="1" applyFont="1"/>
    <xf numFmtId="185" fontId="7" fillId="13" borderId="0" xfId="4" applyNumberFormat="1" applyFont="1" applyFill="1" applyBorder="1" applyAlignment="1">
      <alignment horizontal="right"/>
    </xf>
    <xf numFmtId="171" fontId="38" fillId="0" borderId="0" xfId="4" applyNumberFormat="1" applyFont="1" applyFill="1" applyBorder="1"/>
    <xf numFmtId="0" fontId="17" fillId="0" borderId="0" xfId="2" applyFont="1" applyBorder="1"/>
    <xf numFmtId="0" fontId="22" fillId="0" borderId="0" xfId="0" applyFont="1" applyBorder="1"/>
    <xf numFmtId="0" fontId="75" fillId="0" borderId="0" xfId="0" applyFont="1" applyBorder="1"/>
    <xf numFmtId="0" fontId="16" fillId="0" borderId="0" xfId="0" applyFont="1" applyBorder="1"/>
    <xf numFmtId="0" fontId="17" fillId="0" borderId="0" xfId="0" applyFont="1" applyBorder="1"/>
    <xf numFmtId="0" fontId="12" fillId="6" borderId="0" xfId="2" applyFont="1" applyFill="1" applyBorder="1" applyAlignment="1">
      <alignment horizontal="center" wrapText="1"/>
    </xf>
    <xf numFmtId="0" fontId="17" fillId="0" borderId="0" xfId="0" applyFont="1" applyBorder="1" applyAlignment="1">
      <alignment horizontal="right"/>
    </xf>
    <xf numFmtId="3" fontId="17" fillId="0" borderId="0" xfId="2" applyNumberFormat="1" applyFont="1" applyBorder="1" applyAlignment="1">
      <alignment horizontal="right"/>
    </xf>
    <xf numFmtId="9" fontId="17" fillId="0" borderId="0" xfId="1" applyFont="1" applyBorder="1" applyAlignment="1">
      <alignment horizontal="right"/>
    </xf>
    <xf numFmtId="0" fontId="17" fillId="2" borderId="0" xfId="2" applyFont="1" applyFill="1" applyBorder="1"/>
    <xf numFmtId="3" fontId="17" fillId="2" borderId="0" xfId="2" applyNumberFormat="1" applyFont="1" applyFill="1" applyBorder="1" applyAlignment="1">
      <alignment horizontal="right"/>
    </xf>
    <xf numFmtId="9" fontId="17" fillId="2" borderId="0" xfId="1" applyFont="1" applyFill="1" applyBorder="1" applyAlignment="1">
      <alignment horizontal="right"/>
    </xf>
    <xf numFmtId="0" fontId="76" fillId="0" borderId="0" xfId="2" applyFont="1" applyBorder="1" applyAlignment="1">
      <alignment horizontal="right"/>
    </xf>
    <xf numFmtId="0" fontId="16" fillId="2" borderId="0" xfId="2" applyFont="1" applyFill="1" applyBorder="1" applyAlignment="1">
      <alignment horizontal="right"/>
    </xf>
    <xf numFmtId="3" fontId="16" fillId="2" borderId="0" xfId="2" applyNumberFormat="1" applyFont="1" applyFill="1" applyBorder="1" applyAlignment="1">
      <alignment horizontal="right"/>
    </xf>
    <xf numFmtId="9" fontId="16" fillId="2" borderId="0" xfId="1" applyFont="1" applyFill="1" applyBorder="1" applyAlignment="1">
      <alignment horizontal="right"/>
    </xf>
    <xf numFmtId="0" fontId="17" fillId="0" borderId="0" xfId="2" applyFont="1" applyBorder="1" applyAlignment="1">
      <alignment horizontal="right"/>
    </xf>
    <xf numFmtId="0" fontId="17" fillId="0" borderId="0" xfId="0" applyFont="1"/>
    <xf numFmtId="0" fontId="16" fillId="0" borderId="0" xfId="2" applyFont="1" applyBorder="1"/>
    <xf numFmtId="0" fontId="77" fillId="0" borderId="0" xfId="2" applyFont="1" applyBorder="1" applyAlignment="1">
      <alignment horizontal="right"/>
    </xf>
    <xf numFmtId="0" fontId="21" fillId="0" borderId="0" xfId="2" applyFont="1" applyBorder="1"/>
    <xf numFmtId="3" fontId="16" fillId="0" borderId="0" xfId="2" applyNumberFormat="1" applyFont="1" applyBorder="1" applyAlignment="1">
      <alignment horizontal="right"/>
    </xf>
    <xf numFmtId="0" fontId="16" fillId="2" borderId="0" xfId="2" applyFont="1" applyFill="1" applyBorder="1"/>
    <xf numFmtId="0" fontId="16" fillId="0" borderId="0" xfId="0" applyFont="1" applyAlignment="1">
      <alignment horizontal="left" vertical="center"/>
    </xf>
    <xf numFmtId="0" fontId="22" fillId="0" borderId="0" xfId="0" applyFont="1" applyBorder="1" applyAlignment="1">
      <alignment horizontal="center" wrapText="1"/>
    </xf>
    <xf numFmtId="9" fontId="22" fillId="0" borderId="0" xfId="1" applyFont="1" applyBorder="1"/>
    <xf numFmtId="0" fontId="12" fillId="6" borderId="84" xfId="2" applyFont="1" applyFill="1" applyBorder="1" applyAlignment="1">
      <alignment horizontal="center"/>
    </xf>
    <xf numFmtId="3" fontId="17" fillId="0" borderId="84" xfId="2" applyNumberFormat="1" applyFont="1" applyBorder="1" applyAlignment="1">
      <alignment horizontal="right"/>
    </xf>
    <xf numFmtId="3" fontId="17" fillId="2" borderId="84" xfId="2" applyNumberFormat="1" applyFont="1" applyFill="1" applyBorder="1" applyAlignment="1">
      <alignment horizontal="right"/>
    </xf>
    <xf numFmtId="3" fontId="16" fillId="2" borderId="84" xfId="2" applyNumberFormat="1" applyFont="1" applyFill="1" applyBorder="1" applyAlignment="1">
      <alignment horizontal="right"/>
    </xf>
    <xf numFmtId="0" fontId="12" fillId="6" borderId="3" xfId="2" applyFont="1" applyFill="1" applyBorder="1" applyAlignment="1">
      <alignment horizontal="center"/>
    </xf>
    <xf numFmtId="3" fontId="17" fillId="0" borderId="3" xfId="2" applyNumberFormat="1" applyFont="1" applyBorder="1" applyAlignment="1">
      <alignment horizontal="right"/>
    </xf>
    <xf numFmtId="3" fontId="17" fillId="2" borderId="3" xfId="2" applyNumberFormat="1" applyFont="1" applyFill="1" applyBorder="1" applyAlignment="1">
      <alignment horizontal="right"/>
    </xf>
    <xf numFmtId="3" fontId="16" fillId="2" borderId="3" xfId="2" applyNumberFormat="1" applyFont="1" applyFill="1" applyBorder="1" applyAlignment="1">
      <alignment horizontal="right"/>
    </xf>
    <xf numFmtId="0" fontId="41" fillId="0" borderId="0" xfId="0" applyFont="1" applyAlignment="1">
      <alignment horizontal="left"/>
    </xf>
    <xf numFmtId="0" fontId="7" fillId="13" borderId="0" xfId="2" applyFont="1" applyFill="1" applyBorder="1" applyAlignment="1">
      <alignment horizontal="left"/>
    </xf>
    <xf numFmtId="166" fontId="4" fillId="0" borderId="0" xfId="0" applyNumberFormat="1" applyFont="1"/>
    <xf numFmtId="0" fontId="17" fillId="0" borderId="24" xfId="6" applyFont="1" applyBorder="1" applyAlignment="1">
      <alignment horizontal="center" vertical="center" wrapText="1"/>
    </xf>
    <xf numFmtId="0" fontId="0" fillId="0" borderId="0" xfId="0"/>
    <xf numFmtId="10" fontId="4" fillId="0" borderId="0" xfId="0" applyNumberFormat="1" applyFont="1" applyFill="1" applyBorder="1"/>
    <xf numFmtId="186" fontId="4" fillId="0" borderId="0" xfId="0" applyNumberFormat="1" applyFont="1" applyFill="1" applyBorder="1"/>
    <xf numFmtId="0" fontId="6" fillId="0" borderId="26" xfId="6" applyFont="1" applyBorder="1" applyAlignment="1">
      <alignment horizontal="center" vertical="center" wrapText="1"/>
    </xf>
    <xf numFmtId="0" fontId="6" fillId="0" borderId="0" xfId="6" applyFont="1"/>
    <xf numFmtId="0" fontId="6" fillId="0" borderId="24" xfId="6" applyFont="1" applyBorder="1" applyAlignment="1">
      <alignment horizontal="center" vertical="center" wrapText="1"/>
    </xf>
    <xf numFmtId="171" fontId="16" fillId="0" borderId="86" xfId="4" applyNumberFormat="1" applyFont="1" applyFill="1" applyBorder="1" applyAlignment="1">
      <alignment horizontal="right"/>
    </xf>
    <xf numFmtId="0" fontId="17" fillId="0" borderId="98" xfId="6" applyFont="1" applyBorder="1"/>
    <xf numFmtId="187" fontId="17" fillId="0" borderId="10" xfId="4" applyNumberFormat="1" applyFont="1" applyFill="1" applyBorder="1" applyAlignment="1">
      <alignment horizontal="right"/>
    </xf>
    <xf numFmtId="187" fontId="17" fillId="0" borderId="10" xfId="4" applyNumberFormat="1" applyFont="1" applyBorder="1" applyAlignment="1">
      <alignment horizontal="right"/>
    </xf>
    <xf numFmtId="187" fontId="16" fillId="0" borderId="52" xfId="4" applyNumberFormat="1" applyFont="1" applyFill="1" applyBorder="1" applyAlignment="1">
      <alignment horizontal="right"/>
    </xf>
    <xf numFmtId="176" fontId="17" fillId="0" borderId="10" xfId="4" applyNumberFormat="1" applyFont="1" applyBorder="1" applyAlignment="1">
      <alignment horizontal="right"/>
    </xf>
    <xf numFmtId="0" fontId="5" fillId="24" borderId="56" xfId="0" applyFont="1" applyFill="1" applyBorder="1"/>
    <xf numFmtId="0" fontId="5" fillId="24" borderId="56" xfId="0" applyFont="1" applyFill="1" applyBorder="1" applyAlignment="1">
      <alignment horizontal="left" vertical="center"/>
    </xf>
    <xf numFmtId="2" fontId="5" fillId="24" borderId="56" xfId="0" applyNumberFormat="1" applyFont="1" applyFill="1" applyBorder="1"/>
    <xf numFmtId="0" fontId="5" fillId="24" borderId="56" xfId="0" applyFont="1" applyFill="1" applyBorder="1" applyAlignment="1"/>
    <xf numFmtId="0" fontId="5" fillId="24" borderId="56" xfId="0" applyFont="1" applyFill="1" applyBorder="1" applyAlignment="1">
      <alignment horizontal="center" vertical="center"/>
    </xf>
    <xf numFmtId="2" fontId="5" fillId="24" borderId="56" xfId="0" applyNumberFormat="1" applyFont="1" applyFill="1" applyBorder="1" applyAlignment="1">
      <alignment horizontal="left" vertical="center"/>
    </xf>
    <xf numFmtId="2" fontId="5" fillId="24" borderId="56" xfId="0" applyNumberFormat="1" applyFont="1" applyFill="1" applyBorder="1" applyAlignment="1">
      <alignment vertical="center"/>
    </xf>
    <xf numFmtId="171" fontId="16" fillId="0" borderId="100" xfId="4" applyNumberFormat="1" applyFont="1" applyFill="1" applyBorder="1" applyAlignment="1">
      <alignment horizontal="right"/>
    </xf>
    <xf numFmtId="171" fontId="16" fillId="0" borderId="101" xfId="4" applyNumberFormat="1" applyFont="1" applyFill="1" applyBorder="1" applyAlignment="1">
      <alignment horizontal="right"/>
    </xf>
    <xf numFmtId="171" fontId="16" fillId="0" borderId="98" xfId="4" applyNumberFormat="1" applyFont="1" applyFill="1" applyBorder="1" applyAlignment="1">
      <alignment horizontal="right"/>
    </xf>
    <xf numFmtId="0" fontId="5" fillId="24" borderId="56" xfId="0" applyFont="1" applyFill="1" applyBorder="1" applyAlignment="1">
      <alignment horizontal="left"/>
    </xf>
    <xf numFmtId="2" fontId="5" fillId="24" borderId="56" xfId="0" applyNumberFormat="1" applyFont="1" applyFill="1" applyBorder="1" applyAlignment="1"/>
    <xf numFmtId="0" fontId="6" fillId="0" borderId="83" xfId="6" applyFont="1" applyBorder="1" applyAlignment="1">
      <alignment horizontal="center" vertical="center" wrapText="1"/>
    </xf>
    <xf numFmtId="0" fontId="16" fillId="24" borderId="54" xfId="6" applyFont="1" applyFill="1" applyBorder="1"/>
    <xf numFmtId="171" fontId="5" fillId="24" borderId="4" xfId="4" applyNumberFormat="1" applyFont="1" applyFill="1" applyBorder="1"/>
    <xf numFmtId="0" fontId="5" fillId="24" borderId="55" xfId="0" applyFont="1" applyFill="1" applyBorder="1"/>
    <xf numFmtId="2" fontId="5" fillId="24" borderId="55" xfId="0" applyNumberFormat="1" applyFont="1" applyFill="1" applyBorder="1"/>
    <xf numFmtId="3" fontId="5" fillId="24" borderId="102" xfId="4" applyNumberFormat="1" applyFont="1" applyFill="1" applyBorder="1"/>
    <xf numFmtId="3" fontId="5" fillId="24" borderId="6" xfId="4" applyNumberFormat="1" applyFont="1" applyFill="1" applyBorder="1"/>
    <xf numFmtId="3" fontId="5" fillId="24" borderId="38" xfId="4" applyNumberFormat="1" applyFont="1" applyFill="1" applyBorder="1"/>
    <xf numFmtId="3" fontId="5" fillId="24" borderId="73" xfId="4" applyNumberFormat="1" applyFont="1" applyFill="1" applyBorder="1"/>
    <xf numFmtId="3" fontId="5" fillId="24" borderId="52" xfId="4" applyNumberFormat="1" applyFont="1" applyFill="1" applyBorder="1"/>
    <xf numFmtId="3" fontId="5" fillId="24" borderId="76" xfId="4" applyNumberFormat="1" applyFont="1" applyFill="1" applyBorder="1"/>
    <xf numFmtId="3" fontId="17" fillId="0" borderId="73" xfId="4" applyNumberFormat="1" applyFont="1" applyFill="1" applyBorder="1" applyAlignment="1">
      <alignment horizontal="right"/>
    </xf>
    <xf numFmtId="3" fontId="17" fillId="7" borderId="52" xfId="4" applyNumberFormat="1" applyFont="1" applyFill="1" applyBorder="1" applyAlignment="1">
      <alignment horizontal="right"/>
    </xf>
    <xf numFmtId="3" fontId="17" fillId="0" borderId="52" xfId="4" applyNumberFormat="1" applyFont="1" applyFill="1" applyBorder="1" applyAlignment="1">
      <alignment horizontal="right"/>
    </xf>
    <xf numFmtId="3" fontId="17" fillId="0" borderId="76" xfId="4" applyNumberFormat="1" applyFont="1" applyFill="1" applyBorder="1" applyAlignment="1">
      <alignment horizontal="right"/>
    </xf>
    <xf numFmtId="3" fontId="17" fillId="9" borderId="52" xfId="4" applyNumberFormat="1" applyFont="1" applyFill="1" applyBorder="1" applyAlignment="1">
      <alignment horizontal="right"/>
    </xf>
    <xf numFmtId="3" fontId="17" fillId="7" borderId="73" xfId="4" applyNumberFormat="1" applyFont="1" applyFill="1" applyBorder="1" applyAlignment="1">
      <alignment horizontal="right"/>
    </xf>
    <xf numFmtId="3" fontId="17" fillId="0" borderId="52" xfId="4" applyNumberFormat="1" applyFont="1" applyFill="1" applyBorder="1"/>
    <xf numFmtId="3" fontId="17" fillId="7" borderId="76" xfId="4" applyNumberFormat="1" applyFont="1" applyFill="1" applyBorder="1" applyAlignment="1">
      <alignment horizontal="right"/>
    </xf>
    <xf numFmtId="3" fontId="19" fillId="7" borderId="73" xfId="4" applyNumberFormat="1" applyFont="1" applyFill="1" applyBorder="1" applyAlignment="1">
      <alignment horizontal="right"/>
    </xf>
    <xf numFmtId="3" fontId="20" fillId="7" borderId="73" xfId="4" applyNumberFormat="1" applyFont="1" applyFill="1" applyBorder="1" applyAlignment="1">
      <alignment horizontal="right"/>
    </xf>
    <xf numFmtId="3" fontId="20" fillId="7" borderId="52" xfId="4" applyNumberFormat="1" applyFont="1" applyFill="1" applyBorder="1" applyAlignment="1">
      <alignment horizontal="right"/>
    </xf>
    <xf numFmtId="3" fontId="17" fillId="0" borderId="52" xfId="4" applyNumberFormat="1" applyFont="1" applyBorder="1" applyAlignment="1">
      <alignment horizontal="right"/>
    </xf>
    <xf numFmtId="3" fontId="16" fillId="7" borderId="52" xfId="4" applyNumberFormat="1" applyFont="1" applyFill="1" applyBorder="1" applyAlignment="1">
      <alignment horizontal="right"/>
    </xf>
    <xf numFmtId="3" fontId="21" fillId="7" borderId="73" xfId="4" applyNumberFormat="1" applyFont="1" applyFill="1" applyBorder="1" applyAlignment="1">
      <alignment horizontal="right"/>
    </xf>
    <xf numFmtId="3" fontId="21" fillId="7" borderId="52" xfId="4" applyNumberFormat="1" applyFont="1" applyFill="1" applyBorder="1" applyAlignment="1">
      <alignment horizontal="right"/>
    </xf>
    <xf numFmtId="3" fontId="17" fillId="7" borderId="23" xfId="4" applyNumberFormat="1" applyFont="1" applyFill="1" applyBorder="1" applyAlignment="1">
      <alignment horizontal="right"/>
    </xf>
    <xf numFmtId="3" fontId="17" fillId="7" borderId="24" xfId="4" applyNumberFormat="1" applyFont="1" applyFill="1" applyBorder="1" applyAlignment="1">
      <alignment horizontal="right"/>
    </xf>
    <xf numFmtId="3" fontId="17" fillId="0" borderId="24" xfId="4" applyNumberFormat="1" applyFont="1" applyFill="1" applyBorder="1" applyAlignment="1">
      <alignment horizontal="right"/>
    </xf>
    <xf numFmtId="3" fontId="17" fillId="7" borderId="25" xfId="4" applyNumberFormat="1" applyFont="1" applyFill="1" applyBorder="1" applyAlignment="1">
      <alignment horizontal="right"/>
    </xf>
    <xf numFmtId="3" fontId="17" fillId="0" borderId="51" xfId="4" applyNumberFormat="1" applyFont="1" applyFill="1" applyBorder="1" applyAlignment="1">
      <alignment horizontal="right"/>
    </xf>
    <xf numFmtId="3" fontId="17" fillId="7" borderId="10" xfId="4" applyNumberFormat="1" applyFont="1" applyFill="1" applyBorder="1" applyAlignment="1">
      <alignment horizontal="right"/>
    </xf>
    <xf numFmtId="3" fontId="17" fillId="0" borderId="9" xfId="4" applyNumberFormat="1" applyFont="1" applyFill="1" applyBorder="1" applyAlignment="1">
      <alignment horizontal="right"/>
    </xf>
    <xf numFmtId="3" fontId="17" fillId="5" borderId="10" xfId="4" applyNumberFormat="1" applyFont="1" applyFill="1" applyBorder="1" applyAlignment="1">
      <alignment horizontal="right"/>
    </xf>
    <xf numFmtId="3" fontId="16" fillId="0" borderId="8" xfId="4" applyNumberFormat="1" applyFont="1" applyFill="1" applyBorder="1" applyAlignment="1">
      <alignment horizontal="right"/>
    </xf>
    <xf numFmtId="3" fontId="17" fillId="5" borderId="51" xfId="4" applyNumberFormat="1" applyFont="1" applyFill="1" applyBorder="1" applyAlignment="1">
      <alignment horizontal="right"/>
    </xf>
    <xf numFmtId="3" fontId="17" fillId="13" borderId="10" xfId="4" applyNumberFormat="1" applyFont="1" applyFill="1" applyBorder="1" applyAlignment="1">
      <alignment horizontal="right"/>
    </xf>
    <xf numFmtId="3" fontId="44" fillId="5" borderId="51" xfId="4" applyNumberFormat="1" applyFont="1" applyFill="1" applyBorder="1" applyAlignment="1">
      <alignment horizontal="right"/>
    </xf>
    <xf numFmtId="3" fontId="17" fillId="13" borderId="51" xfId="4" applyNumberFormat="1" applyFont="1" applyFill="1" applyBorder="1"/>
    <xf numFmtId="3" fontId="17" fillId="0" borderId="10" xfId="4" applyNumberFormat="1" applyFont="1" applyFill="1" applyBorder="1" applyAlignment="1">
      <alignment horizontal="right"/>
    </xf>
    <xf numFmtId="165" fontId="17" fillId="0" borderId="51" xfId="4" applyNumberFormat="1" applyFont="1" applyFill="1" applyBorder="1" applyAlignment="1">
      <alignment horizontal="right"/>
    </xf>
    <xf numFmtId="3" fontId="17" fillId="0" borderId="9" xfId="4" applyNumberFormat="1" applyFont="1" applyBorder="1" applyAlignment="1">
      <alignment horizontal="right"/>
    </xf>
    <xf numFmtId="3" fontId="17" fillId="0" borderId="10" xfId="4" applyNumberFormat="1" applyFont="1" applyBorder="1" applyAlignment="1">
      <alignment horizontal="right"/>
    </xf>
    <xf numFmtId="3" fontId="16" fillId="0" borderId="10" xfId="4" applyNumberFormat="1" applyFont="1" applyBorder="1" applyAlignment="1">
      <alignment horizontal="right"/>
    </xf>
    <xf numFmtId="3" fontId="16" fillId="0" borderId="52" xfId="4" applyNumberFormat="1" applyFont="1" applyFill="1" applyBorder="1" applyAlignment="1">
      <alignment horizontal="right"/>
    </xf>
    <xf numFmtId="3" fontId="17" fillId="5" borderId="11" xfId="4" applyNumberFormat="1" applyFont="1" applyFill="1" applyBorder="1" applyAlignment="1">
      <alignment horizontal="right"/>
    </xf>
    <xf numFmtId="3" fontId="16" fillId="0" borderId="4" xfId="4" applyNumberFormat="1" applyFont="1" applyBorder="1" applyAlignment="1">
      <alignment horizontal="right"/>
    </xf>
    <xf numFmtId="3" fontId="17" fillId="33" borderId="10" xfId="4" applyNumberFormat="1" applyFont="1" applyFill="1" applyBorder="1" applyAlignment="1">
      <alignment horizontal="right"/>
    </xf>
    <xf numFmtId="3" fontId="16" fillId="0" borderId="8" xfId="4" applyNumberFormat="1" applyFont="1" applyBorder="1" applyAlignment="1">
      <alignment horizontal="right"/>
    </xf>
    <xf numFmtId="3" fontId="17" fillId="13" borderId="10" xfId="4" applyNumberFormat="1" applyFont="1" applyFill="1" applyBorder="1"/>
    <xf numFmtId="3" fontId="17" fillId="10" borderId="10" xfId="4" applyNumberFormat="1" applyFont="1" applyFill="1" applyBorder="1" applyAlignment="1">
      <alignment horizontal="right"/>
    </xf>
    <xf numFmtId="3" fontId="16" fillId="13" borderId="52" xfId="4" applyNumberFormat="1" applyFont="1" applyFill="1" applyBorder="1" applyAlignment="1">
      <alignment horizontal="right"/>
    </xf>
    <xf numFmtId="3" fontId="17" fillId="13" borderId="10" xfId="4" applyNumberFormat="1" applyFont="1" applyFill="1" applyBorder="1" applyAlignment="1" applyProtection="1">
      <alignment horizontal="right"/>
    </xf>
    <xf numFmtId="3" fontId="17" fillId="0" borderId="9" xfId="4" applyNumberFormat="1" applyFont="1" applyBorder="1"/>
    <xf numFmtId="3" fontId="17" fillId="0" borderId="10" xfId="4" applyNumberFormat="1" applyFont="1" applyBorder="1"/>
    <xf numFmtId="3" fontId="17" fillId="7" borderId="34" xfId="4" applyNumberFormat="1" applyFont="1" applyFill="1" applyBorder="1" applyAlignment="1"/>
    <xf numFmtId="3" fontId="17" fillId="7" borderId="8" xfId="4" applyNumberFormat="1" applyFont="1" applyFill="1" applyBorder="1" applyAlignment="1"/>
    <xf numFmtId="3" fontId="17" fillId="0" borderId="10" xfId="4" applyNumberFormat="1" applyFont="1" applyFill="1" applyBorder="1" applyAlignment="1" applyProtection="1">
      <alignment horizontal="right" vertical="center"/>
      <protection locked="0"/>
    </xf>
    <xf numFmtId="3" fontId="17" fillId="0" borderId="10" xfId="4" applyNumberFormat="1" applyFont="1" applyFill="1" applyBorder="1" applyAlignment="1" applyProtection="1">
      <alignment horizontal="right" vertical="center"/>
    </xf>
    <xf numFmtId="3" fontId="17" fillId="0" borderId="10" xfId="4" applyNumberFormat="1" applyFont="1" applyFill="1" applyBorder="1" applyAlignment="1" applyProtection="1">
      <alignment horizontal="right"/>
    </xf>
    <xf numFmtId="3" fontId="45" fillId="13" borderId="10" xfId="4" applyNumberFormat="1" applyFont="1" applyFill="1" applyBorder="1" applyAlignment="1">
      <alignment horizontal="right"/>
    </xf>
    <xf numFmtId="3" fontId="17" fillId="0" borderId="9" xfId="4" applyNumberFormat="1" applyFont="1" applyFill="1" applyBorder="1" applyAlignment="1" applyProtection="1">
      <alignment horizontal="right"/>
    </xf>
    <xf numFmtId="3" fontId="17" fillId="7" borderId="9" xfId="4" applyNumberFormat="1" applyFont="1" applyFill="1" applyBorder="1" applyAlignment="1" applyProtection="1">
      <alignment horizontal="right"/>
    </xf>
    <xf numFmtId="3" fontId="17" fillId="7" borderId="10" xfId="4" applyNumberFormat="1" applyFont="1" applyFill="1" applyBorder="1" applyAlignment="1" applyProtection="1">
      <alignment horizontal="right"/>
    </xf>
    <xf numFmtId="3" fontId="17" fillId="12" borderId="10" xfId="4" applyNumberFormat="1" applyFont="1" applyFill="1" applyBorder="1" applyAlignment="1" applyProtection="1">
      <alignment horizontal="right"/>
    </xf>
    <xf numFmtId="3" fontId="17" fillId="33" borderId="10" xfId="4" applyNumberFormat="1" applyFont="1" applyFill="1" applyBorder="1" applyAlignment="1" applyProtection="1">
      <alignment horizontal="right"/>
    </xf>
    <xf numFmtId="3" fontId="17" fillId="5" borderId="10" xfId="4" applyNumberFormat="1" applyFont="1" applyFill="1" applyBorder="1" applyAlignment="1" applyProtection="1">
      <alignment horizontal="right"/>
    </xf>
    <xf numFmtId="3" fontId="17" fillId="0" borderId="13" xfId="4" applyNumberFormat="1" applyFont="1" applyFill="1" applyBorder="1" applyAlignment="1" applyProtection="1">
      <alignment horizontal="right"/>
    </xf>
    <xf numFmtId="3" fontId="17" fillId="0" borderId="14" xfId="4" applyNumberFormat="1" applyFont="1" applyFill="1" applyBorder="1" applyAlignment="1" applyProtection="1">
      <alignment horizontal="right"/>
    </xf>
    <xf numFmtId="3" fontId="17" fillId="13" borderId="14" xfId="4" applyNumberFormat="1" applyFont="1" applyFill="1" applyBorder="1" applyAlignment="1" applyProtection="1">
      <alignment horizontal="right"/>
    </xf>
    <xf numFmtId="3" fontId="17" fillId="7" borderId="14" xfId="4" applyNumberFormat="1" applyFont="1" applyFill="1" applyBorder="1" applyAlignment="1">
      <alignment horizontal="right"/>
    </xf>
    <xf numFmtId="3" fontId="16" fillId="0" borderId="12" xfId="4" applyNumberFormat="1" applyFont="1" applyBorder="1" applyAlignment="1">
      <alignment horizontal="right"/>
    </xf>
    <xf numFmtId="188" fontId="17" fillId="7" borderId="10" xfId="4" applyNumberFormat="1" applyFont="1" applyFill="1" applyBorder="1" applyAlignment="1">
      <alignment horizontal="right"/>
    </xf>
    <xf numFmtId="165" fontId="17" fillId="0" borderId="10" xfId="4" applyNumberFormat="1" applyFont="1" applyFill="1" applyBorder="1" applyAlignment="1">
      <alignment horizontal="right"/>
    </xf>
    <xf numFmtId="169" fontId="17" fillId="0" borderId="10" xfId="4" applyNumberFormat="1" applyFont="1" applyFill="1" applyBorder="1" applyAlignment="1">
      <alignment horizontal="right"/>
    </xf>
    <xf numFmtId="165" fontId="17" fillId="0" borderId="10" xfId="4" applyNumberFormat="1" applyFont="1" applyBorder="1" applyAlignment="1">
      <alignment horizontal="right"/>
    </xf>
    <xf numFmtId="165" fontId="17" fillId="0" borderId="10" xfId="4" applyNumberFormat="1" applyFont="1" applyFill="1" applyBorder="1" applyAlignment="1" applyProtection="1">
      <alignment horizontal="right"/>
    </xf>
    <xf numFmtId="4" fontId="17" fillId="0" borderId="10" xfId="4" applyNumberFormat="1" applyFont="1" applyBorder="1" applyAlignment="1">
      <alignment horizontal="right"/>
    </xf>
    <xf numFmtId="169" fontId="16" fillId="0" borderId="52" xfId="4" applyNumberFormat="1" applyFont="1" applyFill="1" applyBorder="1" applyAlignment="1">
      <alignment horizontal="right"/>
    </xf>
    <xf numFmtId="0" fontId="16" fillId="24" borderId="106" xfId="6" applyFont="1" applyFill="1" applyBorder="1"/>
    <xf numFmtId="0" fontId="17" fillId="0" borderId="85" xfId="6" applyFont="1" applyFill="1" applyBorder="1"/>
    <xf numFmtId="3" fontId="17" fillId="5" borderId="52" xfId="4" applyNumberFormat="1" applyFont="1" applyFill="1" applyBorder="1" applyAlignment="1">
      <alignment horizontal="right"/>
    </xf>
    <xf numFmtId="3" fontId="17" fillId="7" borderId="53" xfId="4" applyNumberFormat="1" applyFont="1" applyFill="1" applyBorder="1" applyAlignment="1">
      <alignment horizontal="right"/>
    </xf>
    <xf numFmtId="3" fontId="16" fillId="0" borderId="60" xfId="4" applyNumberFormat="1" applyFont="1" applyFill="1" applyBorder="1" applyAlignment="1">
      <alignment horizontal="right"/>
    </xf>
    <xf numFmtId="4" fontId="17" fillId="0" borderId="51" xfId="4" applyNumberFormat="1" applyFont="1" applyFill="1" applyBorder="1" applyAlignment="1">
      <alignment horizontal="right"/>
    </xf>
    <xf numFmtId="3" fontId="17" fillId="13" borderId="52" xfId="4" applyNumberFormat="1" applyFont="1" applyFill="1" applyBorder="1" applyAlignment="1">
      <alignment horizontal="right"/>
    </xf>
    <xf numFmtId="3" fontId="17" fillId="14" borderId="53" xfId="4" applyNumberFormat="1" applyFont="1" applyFill="1" applyBorder="1" applyAlignment="1">
      <alignment horizontal="right"/>
    </xf>
    <xf numFmtId="169" fontId="17" fillId="7" borderId="52" xfId="4" applyNumberFormat="1" applyFont="1" applyFill="1" applyBorder="1" applyAlignment="1">
      <alignment horizontal="right"/>
    </xf>
    <xf numFmtId="3" fontId="17" fillId="15" borderId="52" xfId="4" applyNumberFormat="1" applyFont="1" applyFill="1" applyBorder="1" applyAlignment="1" applyProtection="1">
      <alignment horizontal="right"/>
    </xf>
    <xf numFmtId="3" fontId="17" fillId="15" borderId="52" xfId="4" applyNumberFormat="1" applyFont="1" applyFill="1" applyBorder="1" applyAlignment="1">
      <alignment horizontal="right"/>
    </xf>
    <xf numFmtId="3" fontId="22" fillId="13" borderId="52" xfId="4" applyNumberFormat="1" applyFont="1" applyFill="1" applyBorder="1"/>
    <xf numFmtId="3" fontId="22" fillId="13" borderId="53" xfId="4" applyNumberFormat="1" applyFont="1" applyFill="1" applyBorder="1"/>
    <xf numFmtId="3" fontId="17" fillId="5" borderId="60" xfId="4" applyNumberFormat="1" applyFont="1" applyFill="1" applyBorder="1" applyAlignment="1">
      <alignment horizontal="right"/>
    </xf>
    <xf numFmtId="3" fontId="21" fillId="7" borderId="53" xfId="4" applyNumberFormat="1" applyFont="1" applyFill="1" applyBorder="1" applyAlignment="1">
      <alignment horizontal="right"/>
    </xf>
    <xf numFmtId="169" fontId="17" fillId="0" borderId="51" xfId="4" applyNumberFormat="1" applyFont="1" applyFill="1" applyBorder="1" applyAlignment="1">
      <alignment horizontal="right"/>
    </xf>
    <xf numFmtId="0" fontId="46" fillId="0" borderId="31" xfId="6" applyFont="1" applyBorder="1" applyAlignment="1">
      <alignment horizontal="center" vertical="center" wrapText="1"/>
    </xf>
    <xf numFmtId="0" fontId="46" fillId="0" borderId="24" xfId="6" applyFont="1" applyBorder="1" applyAlignment="1">
      <alignment horizontal="center" vertical="center" wrapText="1"/>
    </xf>
    <xf numFmtId="1" fontId="0" fillId="0" borderId="0" xfId="0" applyNumberFormat="1" applyFont="1"/>
    <xf numFmtId="3" fontId="17" fillId="0" borderId="0" xfId="0" applyNumberFormat="1" applyFont="1" applyBorder="1"/>
    <xf numFmtId="166" fontId="17" fillId="0" borderId="0" xfId="1" applyNumberFormat="1" applyFont="1" applyBorder="1" applyAlignment="1">
      <alignment horizontal="right"/>
    </xf>
    <xf numFmtId="0" fontId="16" fillId="0" borderId="0" xfId="2" applyFont="1" applyFill="1" applyBorder="1" applyAlignment="1">
      <alignment horizontal="right"/>
    </xf>
    <xf numFmtId="3" fontId="16" fillId="0" borderId="0" xfId="2" applyNumberFormat="1" applyFont="1" applyFill="1" applyBorder="1" applyAlignment="1">
      <alignment horizontal="right"/>
    </xf>
    <xf numFmtId="9" fontId="16" fillId="0" borderId="0" xfId="1" applyFont="1" applyFill="1" applyBorder="1" applyAlignment="1">
      <alignment horizontal="right"/>
    </xf>
    <xf numFmtId="3" fontId="17" fillId="0" borderId="0" xfId="0" applyNumberFormat="1" applyFont="1" applyBorder="1" applyAlignment="1">
      <alignment horizontal="center"/>
    </xf>
    <xf numFmtId="166" fontId="16" fillId="0" borderId="0" xfId="1" applyNumberFormat="1" applyFont="1" applyBorder="1" applyAlignment="1">
      <alignment horizontal="right"/>
    </xf>
    <xf numFmtId="188" fontId="17" fillId="0" borderId="0" xfId="0" applyNumberFormat="1" applyFont="1" applyBorder="1"/>
    <xf numFmtId="167" fontId="4" fillId="2" borderId="0" xfId="4" applyNumberFormat="1" applyFont="1" applyFill="1" applyAlignment="1">
      <alignment horizontal="right" vertical="center"/>
    </xf>
    <xf numFmtId="167" fontId="4" fillId="0" borderId="0" xfId="4" applyNumberFormat="1" applyFont="1" applyFill="1" applyBorder="1" applyAlignment="1">
      <alignment horizontal="right"/>
    </xf>
    <xf numFmtId="0" fontId="9" fillId="6" borderId="84" xfId="2" applyFont="1" applyFill="1" applyBorder="1" applyAlignment="1">
      <alignment horizontal="center"/>
    </xf>
    <xf numFmtId="0" fontId="9" fillId="6" borderId="3" xfId="2" applyFont="1" applyFill="1" applyBorder="1" applyAlignment="1">
      <alignment horizontal="center"/>
    </xf>
    <xf numFmtId="3" fontId="6" fillId="0" borderId="84" xfId="2" applyNumberFormat="1" applyFont="1" applyBorder="1" applyAlignment="1">
      <alignment horizontal="right"/>
    </xf>
    <xf numFmtId="3" fontId="6" fillId="0" borderId="3" xfId="2" applyNumberFormat="1" applyFont="1" applyBorder="1" applyAlignment="1">
      <alignment horizontal="right"/>
    </xf>
    <xf numFmtId="3" fontId="6" fillId="2" borderId="84" xfId="2" applyNumberFormat="1" applyFont="1" applyFill="1" applyBorder="1" applyAlignment="1">
      <alignment horizontal="right"/>
    </xf>
    <xf numFmtId="0" fontId="7" fillId="0" borderId="0" xfId="2" applyFont="1" applyFill="1" applyBorder="1" applyAlignment="1">
      <alignment wrapText="1"/>
    </xf>
    <xf numFmtId="0" fontId="0" fillId="0" borderId="0" xfId="0"/>
    <xf numFmtId="3" fontId="6" fillId="0" borderId="0" xfId="2" applyNumberFormat="1" applyFont="1" applyBorder="1" applyAlignment="1">
      <alignment horizontal="right" vertical="center"/>
    </xf>
    <xf numFmtId="3" fontId="6" fillId="2" borderId="0" xfId="2" applyNumberFormat="1" applyFont="1" applyFill="1" applyBorder="1" applyAlignment="1">
      <alignment horizontal="right" vertical="center"/>
    </xf>
    <xf numFmtId="0" fontId="6" fillId="0" borderId="0" xfId="2" applyFont="1" applyBorder="1" applyAlignment="1">
      <alignment horizontal="left" vertical="center" wrapText="1"/>
    </xf>
    <xf numFmtId="0" fontId="6" fillId="2" borderId="0" xfId="2" applyFont="1" applyFill="1" applyBorder="1" applyAlignment="1">
      <alignment horizontal="left" vertical="center" wrapText="1"/>
    </xf>
    <xf numFmtId="0" fontId="7" fillId="0" borderId="0" xfId="2" applyFont="1" applyFill="1" applyBorder="1" applyAlignment="1">
      <alignment horizontal="left" vertical="center" wrapText="1"/>
    </xf>
    <xf numFmtId="3" fontId="6" fillId="2" borderId="0" xfId="4" applyNumberFormat="1" applyFont="1" applyFill="1" applyBorder="1" applyAlignment="1">
      <alignment horizontal="right" vertical="center"/>
    </xf>
    <xf numFmtId="3" fontId="6" fillId="0" borderId="0" xfId="4" applyNumberFormat="1" applyFont="1" applyBorder="1" applyAlignment="1">
      <alignment horizontal="right" vertical="center"/>
    </xf>
    <xf numFmtId="3" fontId="7" fillId="0" borderId="0" xfId="4" applyNumberFormat="1" applyFont="1" applyFill="1" applyBorder="1" applyAlignment="1">
      <alignment horizontal="right" vertical="center"/>
    </xf>
    <xf numFmtId="0" fontId="0" fillId="0" borderId="0" xfId="0"/>
    <xf numFmtId="0" fontId="7" fillId="0" borderId="0" xfId="0" applyFont="1" applyAlignment="1">
      <alignment vertical="center"/>
    </xf>
    <xf numFmtId="0" fontId="17" fillId="0" borderId="24" xfId="6" applyFont="1" applyBorder="1" applyAlignment="1">
      <alignment horizontal="center" vertical="center" wrapText="1"/>
    </xf>
    <xf numFmtId="0" fontId="0" fillId="0" borderId="0" xfId="0"/>
    <xf numFmtId="9" fontId="6" fillId="0" borderId="0" xfId="1" applyFont="1" applyBorder="1" applyAlignment="1">
      <alignment horizontal="right" vertical="center"/>
    </xf>
    <xf numFmtId="9" fontId="6" fillId="2" borderId="0" xfId="1" applyFont="1" applyFill="1" applyBorder="1" applyAlignment="1">
      <alignment horizontal="right" vertical="center"/>
    </xf>
    <xf numFmtId="9" fontId="7" fillId="0" borderId="0" xfId="1" applyFont="1" applyFill="1" applyBorder="1" applyAlignment="1">
      <alignment horizontal="right" vertical="center"/>
    </xf>
    <xf numFmtId="0" fontId="9" fillId="6" borderId="0" xfId="2" applyFont="1" applyFill="1" applyBorder="1" applyAlignment="1">
      <alignment horizontal="left" wrapText="1"/>
    </xf>
    <xf numFmtId="166" fontId="6" fillId="2" borderId="0" xfId="1" applyNumberFormat="1" applyFont="1" applyFill="1" applyBorder="1" applyAlignment="1">
      <alignment horizontal="right"/>
    </xf>
    <xf numFmtId="9" fontId="17" fillId="0" borderId="0" xfId="1" applyFont="1" applyBorder="1" applyAlignment="1">
      <alignment horizontal="left"/>
    </xf>
    <xf numFmtId="9" fontId="22" fillId="0" borderId="0" xfId="1" applyFont="1" applyBorder="1" applyAlignment="1">
      <alignment horizontal="left"/>
    </xf>
    <xf numFmtId="3" fontId="4" fillId="2" borderId="0" xfId="0" applyNumberFormat="1" applyFont="1" applyFill="1" applyAlignment="1">
      <alignment horizontal="right"/>
    </xf>
    <xf numFmtId="167" fontId="45" fillId="0" borderId="0" xfId="4" applyNumberFormat="1" applyFont="1" applyFill="1" applyBorder="1" applyAlignment="1">
      <alignment horizontal="center"/>
    </xf>
    <xf numFmtId="167" fontId="40" fillId="0" borderId="0" xfId="0" applyNumberFormat="1" applyFont="1"/>
    <xf numFmtId="0" fontId="11" fillId="34" borderId="0" xfId="0" applyFont="1" applyFill="1"/>
    <xf numFmtId="167" fontId="11" fillId="34" borderId="0" xfId="4" applyNumberFormat="1" applyFont="1" applyFill="1" applyBorder="1" applyAlignment="1">
      <alignment horizontal="right"/>
    </xf>
    <xf numFmtId="3" fontId="0" fillId="0" borderId="0" xfId="0" applyNumberFormat="1" applyFont="1" applyFill="1" applyBorder="1"/>
    <xf numFmtId="0" fontId="16" fillId="24" borderId="77" xfId="23" applyFont="1" applyFill="1" applyBorder="1"/>
    <xf numFmtId="0" fontId="16" fillId="24" borderId="78" xfId="23" applyFont="1" applyFill="1" applyBorder="1"/>
    <xf numFmtId="171" fontId="5" fillId="24" borderId="98" xfId="121" applyNumberFormat="1" applyFont="1" applyFill="1" applyBorder="1"/>
    <xf numFmtId="4" fontId="0" fillId="0" borderId="0" xfId="0" applyNumberFormat="1" applyFont="1" applyFill="1" applyBorder="1"/>
    <xf numFmtId="0" fontId="7" fillId="24" borderId="79" xfId="23" applyFont="1" applyFill="1" applyBorder="1"/>
    <xf numFmtId="0" fontId="7" fillId="24" borderId="55" xfId="23" applyFont="1" applyFill="1" applyBorder="1"/>
    <xf numFmtId="0" fontId="7" fillId="24" borderId="105" xfId="6" applyFont="1" applyFill="1" applyBorder="1"/>
    <xf numFmtId="0" fontId="7" fillId="24" borderId="55" xfId="6" applyFont="1" applyFill="1" applyBorder="1"/>
    <xf numFmtId="0" fontId="7" fillId="17" borderId="84" xfId="6" applyFont="1" applyFill="1" applyBorder="1" applyAlignment="1">
      <alignment horizontal="right" vertical="justify"/>
    </xf>
    <xf numFmtId="0" fontId="7" fillId="17" borderId="84" xfId="6" applyFont="1" applyFill="1" applyBorder="1" applyAlignment="1">
      <alignment vertical="justify"/>
    </xf>
    <xf numFmtId="0" fontId="14" fillId="0" borderId="0" xfId="6" applyFont="1" applyAlignment="1">
      <alignment horizontal="center"/>
    </xf>
    <xf numFmtId="167" fontId="4" fillId="0" borderId="0" xfId="0" applyNumberFormat="1" applyFont="1" applyBorder="1"/>
    <xf numFmtId="167" fontId="4" fillId="0" borderId="0" xfId="4" applyNumberFormat="1" applyFont="1" applyFill="1" applyAlignment="1">
      <alignment horizontal="right" vertical="center"/>
    </xf>
    <xf numFmtId="167" fontId="11" fillId="0" borderId="0" xfId="4" applyNumberFormat="1" applyFont="1" applyFill="1" applyBorder="1" applyAlignment="1">
      <alignment horizontal="right"/>
    </xf>
    <xf numFmtId="0" fontId="41" fillId="0" borderId="0" xfId="0" applyFont="1" applyBorder="1" applyAlignment="1">
      <alignment horizontal="center"/>
    </xf>
    <xf numFmtId="185" fontId="6" fillId="0" borderId="0" xfId="4" applyNumberFormat="1" applyFont="1" applyFill="1" applyBorder="1" applyAlignment="1">
      <alignment horizontal="right"/>
    </xf>
    <xf numFmtId="0" fontId="5" fillId="2" borderId="0" xfId="5" applyFont="1" applyFill="1" applyAlignment="1">
      <alignment vertical="center"/>
    </xf>
    <xf numFmtId="9" fontId="4" fillId="0" borderId="0" xfId="1" applyNumberFormat="1" applyFont="1"/>
    <xf numFmtId="9" fontId="4" fillId="0" borderId="0" xfId="1" applyFont="1" applyAlignment="1">
      <alignment horizontal="left"/>
    </xf>
    <xf numFmtId="1" fontId="4" fillId="0" borderId="0" xfId="0" applyNumberFormat="1" applyFont="1" applyFill="1" applyBorder="1"/>
    <xf numFmtId="0" fontId="4" fillId="0" borderId="0" xfId="0" applyFont="1" applyFill="1" applyBorder="1" applyAlignment="1">
      <alignment horizontal="left" wrapText="1"/>
    </xf>
    <xf numFmtId="9" fontId="5" fillId="0" borderId="0" xfId="0" applyNumberFormat="1" applyFont="1" applyFill="1" applyBorder="1"/>
    <xf numFmtId="166" fontId="5" fillId="0" borderId="0" xfId="0" applyNumberFormat="1" applyFont="1" applyFill="1" applyBorder="1"/>
    <xf numFmtId="166" fontId="5" fillId="0" borderId="0" xfId="0" applyNumberFormat="1" applyFont="1" applyFill="1" applyBorder="1" applyAlignment="1">
      <alignment horizontal="left"/>
    </xf>
    <xf numFmtId="0" fontId="4" fillId="0" borderId="0" xfId="0" applyFont="1" applyFill="1" applyBorder="1" applyAlignment="1">
      <alignment horizontal="center" vertical="center" wrapText="1"/>
    </xf>
    <xf numFmtId="0" fontId="0" fillId="0" borderId="0" xfId="0"/>
    <xf numFmtId="0" fontId="80" fillId="0" borderId="0" xfId="0" applyFont="1"/>
    <xf numFmtId="0" fontId="81" fillId="0" borderId="0" xfId="0" applyFont="1" applyAlignment="1">
      <alignment horizontal="justify" vertical="center"/>
    </xf>
    <xf numFmtId="0" fontId="81" fillId="0" borderId="0" xfId="0" applyFont="1"/>
    <xf numFmtId="0" fontId="84" fillId="0" borderId="0" xfId="0" applyFont="1" applyAlignment="1">
      <alignment horizontal="justify" vertical="center"/>
    </xf>
    <xf numFmtId="0" fontId="7" fillId="0" borderId="0" xfId="2" applyFont="1" applyFill="1" applyBorder="1" applyAlignment="1">
      <alignment horizontal="left"/>
    </xf>
    <xf numFmtId="0" fontId="4" fillId="0" borderId="0" xfId="0" applyFont="1" applyFill="1" applyBorder="1" applyAlignment="1">
      <alignment horizontal="center" vertical="center"/>
    </xf>
    <xf numFmtId="0" fontId="7" fillId="5" borderId="0" xfId="2" applyFont="1" applyFill="1" applyBorder="1" applyAlignment="1">
      <alignment horizontal="center"/>
    </xf>
    <xf numFmtId="167" fontId="6" fillId="0" borderId="0" xfId="4" applyNumberFormat="1" applyFont="1" applyAlignment="1">
      <alignment horizontal="left"/>
    </xf>
    <xf numFmtId="167" fontId="6" fillId="0" borderId="0" xfId="4" applyNumberFormat="1" applyFont="1"/>
    <xf numFmtId="167" fontId="6" fillId="0" borderId="0" xfId="4" applyNumberFormat="1" applyFont="1" applyAlignment="1">
      <alignment vertical="top"/>
    </xf>
    <xf numFmtId="167" fontId="6" fillId="0" borderId="0" xfId="4" applyNumberFormat="1" applyFont="1" applyAlignment="1">
      <alignment horizontal="right"/>
    </xf>
    <xf numFmtId="167" fontId="6" fillId="0" borderId="0" xfId="4" applyNumberFormat="1" applyFont="1" applyBorder="1"/>
    <xf numFmtId="167" fontId="7" fillId="2" borderId="0" xfId="4" applyNumberFormat="1" applyFont="1" applyFill="1" applyBorder="1" applyAlignment="1">
      <alignment horizontal="left"/>
    </xf>
    <xf numFmtId="167" fontId="7" fillId="0" borderId="0" xfId="4" applyNumberFormat="1" applyFont="1" applyFill="1" applyBorder="1" applyAlignment="1">
      <alignment horizontal="left"/>
    </xf>
    <xf numFmtId="0" fontId="7" fillId="0" borderId="0" xfId="0" applyFont="1" applyAlignment="1">
      <alignment horizontal="center"/>
    </xf>
    <xf numFmtId="17" fontId="7" fillId="0" borderId="0" xfId="0" applyNumberFormat="1" applyFont="1" applyAlignment="1">
      <alignment horizontal="center"/>
    </xf>
    <xf numFmtId="14" fontId="7" fillId="0" borderId="0" xfId="0" applyNumberFormat="1" applyFont="1" applyAlignment="1">
      <alignment horizontal="center"/>
    </xf>
    <xf numFmtId="17" fontId="7" fillId="0" borderId="0" xfId="0" applyNumberFormat="1" applyFont="1" applyAlignment="1">
      <alignment horizontal="center" vertical="top"/>
    </xf>
    <xf numFmtId="17" fontId="13" fillId="0" borderId="0" xfId="0" applyNumberFormat="1" applyFont="1" applyAlignment="1">
      <alignment horizontal="center"/>
    </xf>
    <xf numFmtId="167" fontId="17" fillId="0" borderId="0" xfId="4" applyNumberFormat="1" applyFont="1"/>
    <xf numFmtId="189" fontId="6" fillId="0" borderId="0" xfId="0" applyNumberFormat="1" applyFont="1" applyFill="1" applyBorder="1"/>
    <xf numFmtId="166" fontId="0" fillId="0" borderId="0" xfId="0" applyNumberFormat="1"/>
    <xf numFmtId="190" fontId="4" fillId="0" borderId="0" xfId="0" applyNumberFormat="1" applyFont="1" applyFill="1" applyBorder="1"/>
    <xf numFmtId="0" fontId="85" fillId="0" borderId="0" xfId="2" applyFont="1" applyFill="1" applyBorder="1"/>
    <xf numFmtId="0" fontId="25" fillId="0" borderId="0" xfId="8" applyFont="1" applyFill="1" applyBorder="1"/>
    <xf numFmtId="186" fontId="6" fillId="0" borderId="0" xfId="4" applyNumberFormat="1" applyFont="1" applyFill="1" applyBorder="1" applyAlignment="1">
      <alignment horizontal="center"/>
    </xf>
    <xf numFmtId="186" fontId="6" fillId="2" borderId="0" xfId="4" applyNumberFormat="1" applyFont="1" applyFill="1" applyBorder="1" applyAlignment="1">
      <alignment horizontal="center"/>
    </xf>
    <xf numFmtId="175" fontId="6" fillId="0" borderId="0" xfId="4" applyNumberFormat="1" applyFont="1" applyFill="1" applyBorder="1" applyAlignment="1">
      <alignment horizontal="center"/>
    </xf>
    <xf numFmtId="175" fontId="6" fillId="2" borderId="0" xfId="4" applyNumberFormat="1" applyFont="1" applyFill="1" applyBorder="1" applyAlignment="1">
      <alignment horizontal="center"/>
    </xf>
    <xf numFmtId="0" fontId="5" fillId="0" borderId="0" xfId="0" applyFont="1" applyFill="1" applyBorder="1" applyAlignment="1">
      <alignment wrapText="1"/>
    </xf>
    <xf numFmtId="0" fontId="7" fillId="57" borderId="0" xfId="2" applyFont="1" applyFill="1" applyBorder="1" applyAlignment="1">
      <alignment horizontal="left"/>
    </xf>
    <xf numFmtId="0" fontId="6" fillId="57" borderId="0" xfId="2" applyFont="1" applyFill="1" applyBorder="1" applyAlignment="1">
      <alignment horizontal="right"/>
    </xf>
    <xf numFmtId="167" fontId="6" fillId="0" borderId="3" xfId="4" applyNumberFormat="1" applyFont="1" applyFill="1" applyBorder="1" applyAlignment="1">
      <alignment horizontal="right"/>
    </xf>
    <xf numFmtId="167" fontId="6" fillId="2" borderId="3" xfId="4" applyNumberFormat="1" applyFont="1" applyFill="1" applyBorder="1" applyAlignment="1">
      <alignment horizontal="right"/>
    </xf>
    <xf numFmtId="0" fontId="9" fillId="6" borderId="3" xfId="2" applyFont="1" applyFill="1" applyBorder="1" applyAlignment="1">
      <alignment horizontal="center" wrapText="1"/>
    </xf>
    <xf numFmtId="167" fontId="6" fillId="0" borderId="3" xfId="4" applyNumberFormat="1" applyFont="1" applyFill="1" applyBorder="1" applyAlignment="1">
      <alignment horizontal="center"/>
    </xf>
    <xf numFmtId="167" fontId="6" fillId="2" borderId="3" xfId="4" applyNumberFormat="1" applyFont="1" applyFill="1" applyBorder="1" applyAlignment="1">
      <alignment horizontal="center"/>
    </xf>
    <xf numFmtId="3" fontId="7" fillId="0" borderId="0" xfId="2" applyNumberFormat="1" applyFont="1" applyFill="1" applyBorder="1" applyAlignment="1">
      <alignment horizontal="right"/>
    </xf>
    <xf numFmtId="0" fontId="6" fillId="0" borderId="0" xfId="0" applyFont="1" applyBorder="1"/>
    <xf numFmtId="0" fontId="7" fillId="6" borderId="0" xfId="2" applyFont="1" applyFill="1" applyBorder="1"/>
    <xf numFmtId="0" fontId="7" fillId="6" borderId="0" xfId="2" applyFont="1" applyFill="1" applyBorder="1" applyAlignment="1">
      <alignment horizontal="center"/>
    </xf>
    <xf numFmtId="0" fontId="7" fillId="6" borderId="3" xfId="2" applyFont="1" applyFill="1" applyBorder="1" applyAlignment="1">
      <alignment horizontal="center"/>
    </xf>
    <xf numFmtId="0" fontId="7" fillId="0" borderId="0" xfId="0" applyFont="1" applyBorder="1"/>
    <xf numFmtId="0" fontId="15" fillId="0" borderId="0" xfId="0" applyFont="1" applyBorder="1"/>
    <xf numFmtId="0" fontId="7" fillId="0" borderId="0" xfId="0" applyFont="1" applyBorder="1" applyAlignment="1">
      <alignment horizontal="center" vertical="center"/>
    </xf>
    <xf numFmtId="0" fontId="6" fillId="2" borderId="3" xfId="2" applyFont="1" applyFill="1" applyBorder="1" applyAlignment="1">
      <alignment horizontal="right"/>
    </xf>
    <xf numFmtId="3" fontId="7" fillId="0" borderId="3" xfId="2" applyNumberFormat="1" applyFont="1" applyBorder="1" applyAlignment="1">
      <alignment horizontal="right"/>
    </xf>
    <xf numFmtId="9" fontId="6" fillId="0" borderId="0" xfId="1" applyNumberFormat="1" applyFont="1" applyBorder="1" applyAlignment="1">
      <alignment horizontal="right"/>
    </xf>
    <xf numFmtId="9" fontId="6" fillId="2" borderId="0" xfId="1" applyNumberFormat="1" applyFont="1" applyFill="1" applyBorder="1" applyAlignment="1">
      <alignment horizontal="right"/>
    </xf>
    <xf numFmtId="9" fontId="7" fillId="0" borderId="0" xfId="1" applyNumberFormat="1" applyFont="1" applyBorder="1" applyAlignment="1">
      <alignment horizontal="right"/>
    </xf>
    <xf numFmtId="167" fontId="4" fillId="3" borderId="0" xfId="4" applyNumberFormat="1" applyFont="1" applyFill="1" applyBorder="1" applyAlignment="1">
      <alignment horizontal="right" wrapText="1"/>
    </xf>
    <xf numFmtId="167" fontId="4" fillId="0" borderId="0" xfId="4" applyNumberFormat="1" applyFont="1" applyFill="1" applyBorder="1" applyAlignment="1">
      <alignment horizontal="right" wrapText="1"/>
    </xf>
    <xf numFmtId="0" fontId="4" fillId="0" borderId="0" xfId="0" applyFont="1" applyFill="1" applyBorder="1" applyAlignment="1">
      <alignment vertical="center" wrapText="1"/>
    </xf>
    <xf numFmtId="0" fontId="6" fillId="0" borderId="0" xfId="2" applyFont="1" applyBorder="1" applyAlignment="1">
      <alignment horizontal="left"/>
    </xf>
    <xf numFmtId="0" fontId="7" fillId="5" borderId="0" xfId="2" applyFont="1" applyFill="1" applyBorder="1" applyAlignment="1">
      <alignment horizontal="left"/>
    </xf>
    <xf numFmtId="0" fontId="4" fillId="3" borderId="0" xfId="5" applyFont="1" applyBorder="1" applyAlignment="1">
      <alignment horizontal="left" wrapText="1"/>
    </xf>
    <xf numFmtId="0" fontId="4" fillId="0" borderId="0" xfId="5" applyFont="1" applyFill="1" applyBorder="1" applyAlignment="1">
      <alignment horizontal="left" wrapText="1"/>
    </xf>
    <xf numFmtId="0" fontId="7" fillId="4" borderId="0" xfId="2" applyFont="1" applyFill="1" applyBorder="1" applyAlignment="1">
      <alignment horizontal="left"/>
    </xf>
    <xf numFmtId="0" fontId="4" fillId="0" borderId="0" xfId="0" applyFont="1" applyBorder="1" applyAlignment="1">
      <alignment horizontal="left"/>
    </xf>
    <xf numFmtId="0" fontId="6" fillId="0" borderId="0" xfId="3" applyFont="1" applyBorder="1" applyAlignment="1">
      <alignment horizontal="left"/>
    </xf>
    <xf numFmtId="0" fontId="4" fillId="0" borderId="0" xfId="0" applyFont="1" applyAlignment="1">
      <alignment horizontal="left"/>
    </xf>
    <xf numFmtId="0" fontId="11" fillId="57" borderId="0" xfId="0" applyFont="1" applyFill="1" applyAlignment="1">
      <alignment horizontal="left"/>
    </xf>
    <xf numFmtId="0" fontId="11" fillId="57" borderId="0" xfId="0" applyFont="1" applyFill="1" applyAlignment="1">
      <alignment horizontal="center"/>
    </xf>
    <xf numFmtId="168" fontId="6" fillId="0" borderId="0" xfId="4" applyNumberFormat="1" applyFont="1" applyFill="1" applyBorder="1" applyAlignment="1">
      <alignment horizontal="left"/>
    </xf>
    <xf numFmtId="168" fontId="6" fillId="2" borderId="0" xfId="4" applyNumberFormat="1" applyFont="1" applyFill="1" applyBorder="1" applyAlignment="1">
      <alignment horizontal="left"/>
    </xf>
    <xf numFmtId="43" fontId="4" fillId="0" borderId="0" xfId="4" applyFont="1"/>
    <xf numFmtId="0" fontId="11" fillId="57" borderId="0" xfId="0" applyFont="1" applyFill="1"/>
    <xf numFmtId="186" fontId="4" fillId="0" borderId="0" xfId="0" applyNumberFormat="1" applyFont="1"/>
    <xf numFmtId="186" fontId="6" fillId="2" borderId="0" xfId="4" applyNumberFormat="1" applyFont="1" applyFill="1" applyBorder="1" applyAlignment="1">
      <alignment horizontal="left"/>
    </xf>
    <xf numFmtId="186" fontId="6" fillId="0" borderId="0" xfId="4" applyNumberFormat="1" applyFont="1" applyFill="1" applyBorder="1" applyAlignment="1">
      <alignment horizontal="left"/>
    </xf>
    <xf numFmtId="0" fontId="4" fillId="0" borderId="0" xfId="0" applyFont="1" applyFill="1" applyAlignment="1">
      <alignment horizontal="right"/>
    </xf>
    <xf numFmtId="0" fontId="0" fillId="0" borderId="0" xfId="0"/>
    <xf numFmtId="167" fontId="6" fillId="0" borderId="84" xfId="4" applyNumberFormat="1" applyFont="1" applyFill="1" applyBorder="1" applyAlignment="1">
      <alignment horizontal="left"/>
    </xf>
    <xf numFmtId="167" fontId="6" fillId="2" borderId="84" xfId="4" applyNumberFormat="1" applyFont="1" applyFill="1" applyBorder="1" applyAlignment="1">
      <alignment horizontal="left"/>
    </xf>
    <xf numFmtId="0" fontId="0" fillId="0" borderId="0" xfId="0" applyFont="1" applyBorder="1"/>
    <xf numFmtId="1" fontId="6" fillId="0" borderId="0" xfId="2" applyNumberFormat="1" applyFont="1" applyBorder="1" applyAlignment="1">
      <alignment horizontal="right"/>
    </xf>
    <xf numFmtId="167" fontId="4" fillId="0" borderId="0" xfId="4" applyNumberFormat="1" applyFont="1" applyBorder="1" applyAlignment="1">
      <alignment horizontal="right"/>
    </xf>
    <xf numFmtId="0" fontId="44" fillId="0" borderId="0" xfId="8" applyFont="1" applyFill="1" applyBorder="1" applyAlignment="1">
      <alignment horizontal="right"/>
    </xf>
    <xf numFmtId="0" fontId="12" fillId="6" borderId="3" xfId="2" applyFont="1" applyFill="1" applyBorder="1" applyAlignment="1">
      <alignment horizontal="center" wrapText="1"/>
    </xf>
    <xf numFmtId="3" fontId="16" fillId="0" borderId="3" xfId="2" applyNumberFormat="1" applyFont="1" applyFill="1" applyBorder="1" applyAlignment="1">
      <alignment horizontal="right"/>
    </xf>
    <xf numFmtId="3" fontId="16" fillId="0" borderId="3" xfId="2" applyNumberFormat="1" applyFont="1" applyBorder="1" applyAlignment="1">
      <alignment horizontal="right"/>
    </xf>
    <xf numFmtId="0" fontId="17" fillId="0" borderId="0" xfId="2" applyFont="1" applyBorder="1" applyAlignment="1"/>
    <xf numFmtId="0" fontId="6" fillId="0" borderId="0" xfId="0" applyFont="1" applyFill="1" applyBorder="1" applyAlignment="1">
      <alignment horizontal="left"/>
    </xf>
    <xf numFmtId="0" fontId="10" fillId="0" borderId="0" xfId="0" applyFont="1" applyFill="1" applyBorder="1" applyAlignment="1">
      <alignment horizontal="right" vertical="top"/>
    </xf>
    <xf numFmtId="3" fontId="10" fillId="0" borderId="0" xfId="2" applyNumberFormat="1" applyFont="1" applyFill="1" applyBorder="1" applyAlignment="1">
      <alignment horizontal="center" vertical="top"/>
    </xf>
    <xf numFmtId="9" fontId="6" fillId="0" borderId="0" xfId="2" applyNumberFormat="1" applyFont="1" applyFill="1" applyBorder="1" applyAlignment="1">
      <alignment horizontal="left" vertical="top"/>
    </xf>
    <xf numFmtId="0" fontId="8" fillId="0" borderId="0" xfId="2" applyFont="1" applyFill="1" applyBorder="1" applyAlignment="1">
      <alignment vertical="top"/>
    </xf>
    <xf numFmtId="0" fontId="6" fillId="0" borderId="0" xfId="2" applyFont="1" applyFill="1" applyBorder="1" applyAlignment="1">
      <alignment horizontal="right" vertical="top"/>
    </xf>
    <xf numFmtId="3" fontId="6" fillId="0" borderId="0" xfId="2" applyNumberFormat="1" applyFont="1" applyFill="1" applyBorder="1" applyAlignment="1">
      <alignment horizontal="right" vertical="top"/>
    </xf>
    <xf numFmtId="10" fontId="6" fillId="0" borderId="0" xfId="1" applyNumberFormat="1" applyFont="1" applyFill="1" applyBorder="1" applyAlignment="1">
      <alignment horizontal="right" vertical="top"/>
    </xf>
    <xf numFmtId="0" fontId="4" fillId="0" borderId="0" xfId="0" applyFont="1" applyFill="1" applyBorder="1" applyAlignment="1">
      <alignment vertical="top"/>
    </xf>
    <xf numFmtId="0" fontId="10" fillId="0" borderId="0" xfId="0" applyFont="1" applyFill="1" applyBorder="1" applyAlignment="1">
      <alignment vertical="top"/>
    </xf>
    <xf numFmtId="3" fontId="10" fillId="0" borderId="0" xfId="0" applyNumberFormat="1" applyFont="1" applyFill="1" applyBorder="1" applyAlignment="1">
      <alignment vertical="top"/>
    </xf>
    <xf numFmtId="167" fontId="4" fillId="0" borderId="0" xfId="4" applyNumberFormat="1" applyFont="1" applyFill="1" applyBorder="1" applyAlignment="1">
      <alignment vertical="top"/>
    </xf>
    <xf numFmtId="0" fontId="4" fillId="0" borderId="0" xfId="0" applyFont="1" applyAlignment="1">
      <alignment vertical="top"/>
    </xf>
    <xf numFmtId="0" fontId="4" fillId="0" borderId="0" xfId="0" applyFont="1" applyFill="1" applyBorder="1" applyAlignment="1">
      <alignment horizontal="center" vertical="top"/>
    </xf>
    <xf numFmtId="43" fontId="6" fillId="0" borderId="0" xfId="4" applyNumberFormat="1" applyFont="1" applyFill="1" applyBorder="1" applyAlignment="1">
      <alignment horizontal="center"/>
    </xf>
    <xf numFmtId="43" fontId="6" fillId="0" borderId="0" xfId="2" applyNumberFormat="1" applyFont="1" applyFill="1" applyBorder="1" applyAlignment="1">
      <alignment horizontal="center"/>
    </xf>
    <xf numFmtId="43" fontId="6" fillId="2" borderId="0" xfId="4" applyNumberFormat="1" applyFont="1" applyFill="1" applyBorder="1" applyAlignment="1">
      <alignment horizontal="center"/>
    </xf>
    <xf numFmtId="175" fontId="6" fillId="0" borderId="0" xfId="2" applyNumberFormat="1" applyFont="1" applyFill="1" applyBorder="1" applyAlignment="1">
      <alignment horizontal="center"/>
    </xf>
    <xf numFmtId="0" fontId="86" fillId="0" borderId="0" xfId="0" applyFont="1" applyAlignment="1">
      <alignment vertical="center"/>
    </xf>
    <xf numFmtId="0" fontId="87" fillId="0" borderId="0" xfId="0" applyFont="1" applyAlignment="1">
      <alignment horizontal="center" vertical="center"/>
    </xf>
    <xf numFmtId="0" fontId="88" fillId="0" borderId="0" xfId="0" applyFont="1" applyAlignment="1">
      <alignment horizontal="center" vertical="center"/>
    </xf>
    <xf numFmtId="0" fontId="89" fillId="0" borderId="0" xfId="0" applyFont="1" applyAlignment="1">
      <alignment vertical="center"/>
    </xf>
    <xf numFmtId="0" fontId="90" fillId="0" borderId="0" xfId="0" applyFont="1"/>
    <xf numFmtId="0" fontId="91" fillId="0" borderId="0" xfId="8" applyFont="1"/>
    <xf numFmtId="0" fontId="91" fillId="0" borderId="0" xfId="8" quotePrefix="1" applyFont="1"/>
    <xf numFmtId="0" fontId="88" fillId="0" borderId="0" xfId="0" applyFont="1" applyAlignment="1">
      <alignment horizontal="center"/>
    </xf>
    <xf numFmtId="0" fontId="92" fillId="0" borderId="0" xfId="8" applyFont="1" applyAlignment="1">
      <alignment horizontal="center"/>
    </xf>
    <xf numFmtId="0" fontId="90" fillId="0" borderId="0" xfId="0" applyFont="1" applyAlignment="1">
      <alignment horizontal="left"/>
    </xf>
    <xf numFmtId="0" fontId="90" fillId="0" borderId="0" xfId="0" applyFont="1" applyAlignment="1">
      <alignment horizontal="center" vertical="center"/>
    </xf>
    <xf numFmtId="0" fontId="88" fillId="0" borderId="0" xfId="0" applyFont="1"/>
    <xf numFmtId="0" fontId="93" fillId="0" borderId="0" xfId="0" applyFont="1" applyAlignment="1">
      <alignment vertical="center"/>
    </xf>
    <xf numFmtId="9" fontId="4" fillId="2" borderId="0" xfId="1" applyFont="1" applyFill="1" applyAlignment="1">
      <alignment horizontal="right" vertical="center"/>
    </xf>
    <xf numFmtId="0" fontId="5" fillId="2" borderId="0" xfId="5" applyFont="1" applyFill="1" applyAlignment="1">
      <alignment vertical="center" wrapText="1"/>
    </xf>
    <xf numFmtId="171" fontId="38" fillId="58" borderId="0" xfId="4" applyNumberFormat="1" applyFont="1" applyFill="1" applyBorder="1"/>
    <xf numFmtId="0" fontId="5" fillId="2" borderId="0" xfId="0" applyFont="1" applyFill="1" applyAlignment="1">
      <alignment horizontal="right"/>
    </xf>
    <xf numFmtId="167" fontId="4" fillId="2" borderId="0" xfId="4" applyNumberFormat="1" applyFont="1" applyFill="1" applyAlignment="1">
      <alignment vertical="center"/>
    </xf>
    <xf numFmtId="167" fontId="4" fillId="0" borderId="0" xfId="4" applyNumberFormat="1" applyFont="1" applyFill="1" applyBorder="1" applyAlignment="1">
      <alignment horizontal="left"/>
    </xf>
    <xf numFmtId="0" fontId="94" fillId="0" borderId="0" xfId="0" applyFont="1" applyAlignment="1">
      <alignment horizontal="left"/>
    </xf>
    <xf numFmtId="0" fontId="95" fillId="0" borderId="0" xfId="0" applyFont="1"/>
    <xf numFmtId="0" fontId="6" fillId="0" borderId="0" xfId="0" applyFont="1" applyFill="1"/>
    <xf numFmtId="167" fontId="4" fillId="2" borderId="0" xfId="4" applyNumberFormat="1" applyFont="1" applyFill="1" applyAlignment="1">
      <alignment horizontal="left" vertical="center"/>
    </xf>
    <xf numFmtId="167" fontId="7" fillId="13" borderId="0" xfId="4" applyNumberFormat="1" applyFont="1" applyFill="1" applyBorder="1" applyAlignment="1">
      <alignment horizontal="right"/>
    </xf>
    <xf numFmtId="0" fontId="7" fillId="0" borderId="0" xfId="2" applyFont="1"/>
    <xf numFmtId="167" fontId="6" fillId="0" borderId="0" xfId="4" applyNumberFormat="1" applyFont="1" applyFill="1"/>
    <xf numFmtId="14" fontId="4" fillId="0" borderId="0" xfId="0" applyNumberFormat="1" applyFont="1"/>
    <xf numFmtId="167" fontId="4" fillId="59" borderId="0" xfId="4" applyNumberFormat="1" applyFont="1" applyFill="1"/>
    <xf numFmtId="0" fontId="96" fillId="0" borderId="0" xfId="0" applyFont="1" applyFill="1" applyBorder="1" applyAlignment="1">
      <alignment horizontal="right"/>
    </xf>
    <xf numFmtId="167" fontId="96" fillId="0" borderId="0" xfId="4" applyNumberFormat="1" applyFont="1" applyFill="1" applyBorder="1"/>
    <xf numFmtId="0" fontId="96" fillId="60" borderId="0" xfId="0" applyFont="1" applyFill="1" applyBorder="1" applyAlignment="1">
      <alignment horizontal="right"/>
    </xf>
    <xf numFmtId="167" fontId="4" fillId="13" borderId="0" xfId="4" applyNumberFormat="1" applyFont="1" applyFill="1"/>
    <xf numFmtId="0" fontId="5" fillId="0" borderId="0" xfId="5" applyFont="1" applyFill="1" applyBorder="1" applyAlignment="1">
      <alignment horizontal="left" wrapText="1"/>
    </xf>
    <xf numFmtId="167" fontId="7" fillId="0" borderId="0" xfId="4" applyNumberFormat="1" applyFont="1" applyFill="1" applyBorder="1" applyAlignment="1">
      <alignment horizontal="right" vertical="center"/>
    </xf>
    <xf numFmtId="185" fontId="7" fillId="0" borderId="0" xfId="4" applyNumberFormat="1" applyFont="1" applyFill="1" applyBorder="1" applyAlignment="1">
      <alignment horizontal="right"/>
    </xf>
    <xf numFmtId="167" fontId="7" fillId="0" borderId="0" xfId="4" applyNumberFormat="1" applyFont="1" applyFill="1" applyBorder="1" applyAlignment="1">
      <alignment horizontal="right"/>
    </xf>
    <xf numFmtId="167" fontId="5" fillId="0" borderId="0" xfId="0" applyNumberFormat="1" applyFont="1" applyFill="1" applyAlignment="1">
      <alignment horizontal="right"/>
    </xf>
    <xf numFmtId="0" fontId="38" fillId="2" borderId="0" xfId="166" applyFont="1" applyFill="1" applyBorder="1" applyAlignment="1">
      <alignment horizontal="right"/>
    </xf>
    <xf numFmtId="0" fontId="38" fillId="0" borderId="0" xfId="166" applyFont="1" applyFill="1" applyBorder="1" applyAlignment="1">
      <alignment horizontal="right"/>
    </xf>
    <xf numFmtId="171" fontId="5" fillId="2" borderId="0" xfId="0" applyNumberFormat="1" applyFont="1" applyFill="1"/>
    <xf numFmtId="0" fontId="90" fillId="0" borderId="0" xfId="0" applyFont="1" applyFill="1"/>
    <xf numFmtId="0" fontId="89" fillId="0" borderId="0" xfId="0" applyFont="1" applyAlignment="1">
      <alignment horizontal="center" vertical="center"/>
    </xf>
    <xf numFmtId="0" fontId="98" fillId="0" borderId="45" xfId="0" applyFont="1" applyBorder="1" applyAlignment="1">
      <alignment horizontal="center"/>
    </xf>
    <xf numFmtId="0" fontId="97" fillId="0" borderId="0" xfId="0" applyFont="1" applyAlignment="1">
      <alignment horizontal="center" vertical="center" wrapText="1"/>
    </xf>
    <xf numFmtId="167" fontId="7" fillId="0" borderId="0" xfId="4" applyNumberFormat="1" applyFont="1" applyAlignment="1">
      <alignment horizontal="left"/>
    </xf>
    <xf numFmtId="167" fontId="0" fillId="0" borderId="0" xfId="4" applyNumberFormat="1" applyFont="1"/>
    <xf numFmtId="166" fontId="16" fillId="0" borderId="22" xfId="1" applyNumberFormat="1" applyFont="1" applyFill="1" applyBorder="1" applyAlignment="1" applyProtection="1"/>
    <xf numFmtId="0" fontId="13" fillId="0" borderId="0" xfId="0" applyFont="1" applyFill="1" applyBorder="1"/>
    <xf numFmtId="0" fontId="89" fillId="0" borderId="0" xfId="0" applyFont="1" applyAlignment="1">
      <alignment horizontal="center" vertical="center"/>
    </xf>
    <xf numFmtId="0" fontId="9" fillId="6" borderId="0" xfId="2" applyFont="1" applyFill="1" applyBorder="1" applyAlignment="1">
      <alignment horizontal="center" vertical="center" wrapText="1"/>
    </xf>
    <xf numFmtId="0" fontId="7" fillId="0" borderId="0" xfId="2" applyFont="1" applyFill="1" applyBorder="1" applyAlignment="1">
      <alignment horizontal="center" wrapText="1"/>
    </xf>
    <xf numFmtId="0" fontId="4" fillId="0" borderId="0" xfId="0" applyFont="1" applyFill="1" applyBorder="1" applyAlignment="1">
      <alignment horizontal="center" vertical="center"/>
    </xf>
    <xf numFmtId="0" fontId="6" fillId="0" borderId="0" xfId="2" applyFont="1" applyFill="1" applyBorder="1" applyAlignment="1">
      <alignment horizontal="left" vertical="center" wrapText="1"/>
    </xf>
    <xf numFmtId="0" fontId="6" fillId="2" borderId="0" xfId="2" applyFont="1" applyFill="1" applyBorder="1" applyAlignment="1">
      <alignment horizontal="left" vertical="center" wrapText="1"/>
    </xf>
    <xf numFmtId="0" fontId="6" fillId="0" borderId="0" xfId="2" applyFont="1" applyBorder="1" applyAlignment="1">
      <alignment horizontal="center"/>
    </xf>
    <xf numFmtId="0" fontId="6" fillId="0" borderId="3" xfId="2" applyFont="1" applyBorder="1" applyAlignment="1">
      <alignment horizontal="center"/>
    </xf>
    <xf numFmtId="0" fontId="6" fillId="0" borderId="0" xfId="0" applyFont="1" applyBorder="1" applyAlignment="1">
      <alignment horizontal="center"/>
    </xf>
    <xf numFmtId="0" fontId="4" fillId="0" borderId="0" xfId="0" applyFont="1" applyBorder="1" applyAlignment="1">
      <alignment horizontal="center"/>
    </xf>
    <xf numFmtId="0" fontId="6" fillId="59" borderId="0" xfId="0" applyFont="1" applyFill="1" applyAlignment="1">
      <alignment horizontal="center" vertical="center"/>
    </xf>
    <xf numFmtId="0" fontId="4" fillId="0" borderId="0" xfId="0" applyFont="1" applyFill="1" applyBorder="1" applyAlignment="1">
      <alignment horizontal="center" vertical="center" wrapText="1"/>
    </xf>
    <xf numFmtId="0" fontId="6" fillId="0" borderId="84" xfId="2" applyFont="1" applyBorder="1" applyAlignment="1">
      <alignment horizontal="center"/>
    </xf>
    <xf numFmtId="0" fontId="37" fillId="6" borderId="84" xfId="2" applyFont="1" applyFill="1" applyBorder="1" applyAlignment="1">
      <alignment horizontal="center" wrapText="1"/>
    </xf>
    <xf numFmtId="0" fontId="37" fillId="6" borderId="3" xfId="2" applyFont="1" applyFill="1" applyBorder="1" applyAlignment="1">
      <alignment horizontal="center" wrapText="1"/>
    </xf>
    <xf numFmtId="0" fontId="37" fillId="6" borderId="0" xfId="2" applyFont="1" applyFill="1" applyBorder="1" applyAlignment="1">
      <alignment horizontal="center" wrapText="1"/>
    </xf>
    <xf numFmtId="0" fontId="17" fillId="0" borderId="0" xfId="2" applyFont="1" applyBorder="1" applyAlignment="1">
      <alignment horizontal="center"/>
    </xf>
    <xf numFmtId="0" fontId="17" fillId="0" borderId="3" xfId="2" applyFont="1" applyBorder="1" applyAlignment="1">
      <alignment horizontal="center"/>
    </xf>
    <xf numFmtId="0" fontId="17" fillId="0" borderId="79" xfId="6" applyFont="1" applyFill="1" applyBorder="1" applyAlignment="1">
      <alignment horizontal="left"/>
    </xf>
    <xf numFmtId="0" fontId="17" fillId="0" borderId="78" xfId="6" applyFont="1" applyFill="1" applyBorder="1" applyAlignment="1">
      <alignment horizontal="left"/>
    </xf>
    <xf numFmtId="0" fontId="17" fillId="0" borderId="104" xfId="6" applyFont="1" applyFill="1" applyBorder="1" applyAlignment="1">
      <alignment horizontal="left"/>
    </xf>
    <xf numFmtId="0" fontId="17" fillId="0" borderId="103" xfId="6" applyFont="1" applyFill="1" applyBorder="1" applyAlignment="1">
      <alignment horizontal="left"/>
    </xf>
    <xf numFmtId="0" fontId="7" fillId="17" borderId="62" xfId="6" applyFont="1" applyFill="1" applyBorder="1" applyAlignment="1">
      <alignment horizontal="right" vertical="justify"/>
    </xf>
    <xf numFmtId="0" fontId="7" fillId="17" borderId="32" xfId="6" applyFont="1" applyFill="1" applyBorder="1" applyAlignment="1">
      <alignment horizontal="right" vertical="justify"/>
    </xf>
    <xf numFmtId="0" fontId="7" fillId="17" borderId="63" xfId="6" applyFont="1" applyFill="1" applyBorder="1" applyAlignment="1">
      <alignment horizontal="right" vertical="justify"/>
    </xf>
    <xf numFmtId="0" fontId="7" fillId="17" borderId="66" xfId="6" applyFont="1" applyFill="1" applyBorder="1" applyAlignment="1">
      <alignment horizontal="left"/>
    </xf>
    <xf numFmtId="0" fontId="7" fillId="17" borderId="50" xfId="6" applyFont="1" applyFill="1" applyBorder="1" applyAlignment="1">
      <alignment horizontal="left"/>
    </xf>
    <xf numFmtId="0" fontId="7" fillId="17" borderId="67" xfId="6" applyFont="1" applyFill="1" applyBorder="1" applyAlignment="1">
      <alignment horizontal="left"/>
    </xf>
    <xf numFmtId="0" fontId="7" fillId="0" borderId="28" xfId="6" applyFont="1" applyBorder="1" applyAlignment="1">
      <alignment horizontal="center" vertical="center" wrapText="1"/>
    </xf>
    <xf numFmtId="0" fontId="7" fillId="0" borderId="8" xfId="6" applyFont="1" applyBorder="1" applyAlignment="1">
      <alignment horizontal="center" vertical="center" wrapText="1"/>
    </xf>
    <xf numFmtId="0" fontId="7" fillId="0" borderId="29" xfId="6" applyFont="1" applyBorder="1" applyAlignment="1">
      <alignment horizontal="center" vertical="center" wrapText="1"/>
    </xf>
    <xf numFmtId="0" fontId="6" fillId="0" borderId="9"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24" xfId="6" applyFont="1" applyBorder="1" applyAlignment="1">
      <alignment horizontal="center" vertical="center" wrapText="1"/>
    </xf>
    <xf numFmtId="0" fontId="6" fillId="0" borderId="11" xfId="6" applyFont="1" applyBorder="1" applyAlignment="1">
      <alignment horizontal="center" vertical="center" wrapText="1"/>
    </xf>
    <xf numFmtId="0" fontId="6" fillId="0" borderId="27" xfId="6" applyFont="1" applyBorder="1" applyAlignment="1">
      <alignment horizontal="center" vertical="center" wrapText="1"/>
    </xf>
    <xf numFmtId="0" fontId="6" fillId="0" borderId="31" xfId="6" applyFont="1" applyBorder="1" applyAlignment="1">
      <alignment horizontal="center" vertical="center" wrapText="1"/>
    </xf>
    <xf numFmtId="0" fontId="6" fillId="0" borderId="30" xfId="6" applyFont="1" applyBorder="1" applyAlignment="1">
      <alignment horizontal="center" vertical="center" wrapText="1"/>
    </xf>
    <xf numFmtId="0" fontId="6" fillId="0" borderId="21" xfId="6" applyFont="1" applyBorder="1" applyAlignment="1">
      <alignment horizontal="center" vertical="center" wrapText="1"/>
    </xf>
    <xf numFmtId="0" fontId="16" fillId="0" borderId="28" xfId="6" applyFont="1" applyBorder="1" applyAlignment="1">
      <alignment horizontal="center" vertical="center"/>
    </xf>
    <xf numFmtId="0" fontId="16" fillId="0" borderId="60" xfId="6" applyFont="1" applyBorder="1" applyAlignment="1">
      <alignment horizontal="center" vertical="center"/>
    </xf>
    <xf numFmtId="0" fontId="16" fillId="0" borderId="29" xfId="6" applyFont="1" applyBorder="1" applyAlignment="1">
      <alignment horizontal="center" vertical="center"/>
    </xf>
    <xf numFmtId="2" fontId="17" fillId="0" borderId="73" xfId="0" applyNumberFormat="1" applyFont="1" applyFill="1" applyBorder="1" applyAlignment="1">
      <alignment horizontal="center" vertical="center" wrapText="1"/>
    </xf>
    <xf numFmtId="2" fontId="17" fillId="0" borderId="52" xfId="0" applyNumberFormat="1" applyFont="1" applyFill="1" applyBorder="1" applyAlignment="1">
      <alignment horizontal="center" vertical="center" wrapText="1"/>
    </xf>
    <xf numFmtId="2" fontId="17" fillId="0" borderId="53" xfId="0" applyNumberFormat="1" applyFont="1" applyFill="1" applyBorder="1" applyAlignment="1">
      <alignment horizontal="center" vertical="center" wrapText="1"/>
    </xf>
    <xf numFmtId="2" fontId="17" fillId="0" borderId="56" xfId="0" applyNumberFormat="1" applyFont="1" applyFill="1" applyBorder="1" applyAlignment="1">
      <alignment horizontal="center" vertical="center" wrapText="1"/>
    </xf>
    <xf numFmtId="2" fontId="17" fillId="0" borderId="51" xfId="0" applyNumberFormat="1" applyFont="1" applyFill="1" applyBorder="1" applyAlignment="1">
      <alignment horizontal="center" vertical="center" wrapText="1"/>
    </xf>
    <xf numFmtId="0" fontId="42" fillId="0" borderId="55" xfId="6" applyFont="1" applyBorder="1" applyAlignment="1">
      <alignment horizontal="center" vertical="center"/>
    </xf>
    <xf numFmtId="0" fontId="42" fillId="0" borderId="56" xfId="6" applyFont="1" applyBorder="1" applyAlignment="1">
      <alignment horizontal="center" vertical="center"/>
    </xf>
    <xf numFmtId="0" fontId="42" fillId="0" borderId="51" xfId="6" applyFont="1" applyBorder="1" applyAlignment="1">
      <alignment horizontal="center" vertical="center"/>
    </xf>
    <xf numFmtId="0" fontId="42" fillId="0" borderId="15" xfId="6" applyFont="1" applyBorder="1" applyAlignment="1">
      <alignment horizontal="center" vertical="center" wrapText="1"/>
    </xf>
    <xf numFmtId="0" fontId="42" fillId="0" borderId="68" xfId="6" applyFont="1" applyBorder="1" applyAlignment="1">
      <alignment horizontal="center" vertical="center" wrapText="1"/>
    </xf>
    <xf numFmtId="0" fontId="42" fillId="0" borderId="7" xfId="6" applyFont="1" applyBorder="1" applyAlignment="1">
      <alignment horizontal="center" vertical="center" wrapText="1"/>
    </xf>
    <xf numFmtId="0" fontId="42" fillId="0" borderId="54" xfId="6" applyFont="1" applyBorder="1" applyAlignment="1">
      <alignment horizontal="center" vertical="center" wrapText="1"/>
    </xf>
    <xf numFmtId="0" fontId="17" fillId="0" borderId="55" xfId="6" applyFont="1" applyBorder="1" applyAlignment="1">
      <alignment horizontal="center"/>
    </xf>
    <xf numFmtId="0" fontId="17" fillId="0" borderId="56" xfId="6" applyFont="1" applyBorder="1" applyAlignment="1">
      <alignment horizontal="center"/>
    </xf>
    <xf numFmtId="2" fontId="17" fillId="0" borderId="14" xfId="0" applyNumberFormat="1" applyFont="1" applyFill="1" applyBorder="1" applyAlignment="1">
      <alignment horizontal="center" vertical="center" wrapText="1"/>
    </xf>
    <xf numFmtId="2" fontId="17" fillId="0" borderId="40" xfId="0" applyNumberFormat="1" applyFont="1" applyFill="1" applyBorder="1" applyAlignment="1">
      <alignment horizontal="center" vertical="center" wrapText="1"/>
    </xf>
    <xf numFmtId="2" fontId="17" fillId="0" borderId="6" xfId="0" applyNumberFormat="1" applyFont="1" applyFill="1" applyBorder="1" applyAlignment="1">
      <alignment horizontal="center" vertical="center" wrapText="1"/>
    </xf>
    <xf numFmtId="2" fontId="17" fillId="0" borderId="68" xfId="0" applyNumberFormat="1" applyFont="1" applyFill="1" applyBorder="1" applyAlignment="1">
      <alignment horizontal="center" vertical="center" wrapText="1"/>
    </xf>
    <xf numFmtId="2" fontId="17" fillId="0" borderId="13" xfId="0" applyNumberFormat="1" applyFont="1" applyFill="1" applyBorder="1" applyAlignment="1">
      <alignment horizontal="center" vertical="center" wrapText="1"/>
    </xf>
    <xf numFmtId="2" fontId="17" fillId="0" borderId="0" xfId="0" applyNumberFormat="1" applyFont="1" applyFill="1" applyBorder="1" applyAlignment="1">
      <alignment horizontal="center" vertical="center" wrapText="1"/>
    </xf>
    <xf numFmtId="2" fontId="17" fillId="0" borderId="70" xfId="0" applyNumberFormat="1" applyFont="1" applyFill="1" applyBorder="1" applyAlignment="1">
      <alignment horizontal="center" vertical="center" wrapText="1"/>
    </xf>
    <xf numFmtId="2" fontId="17" fillId="0" borderId="54" xfId="0" applyNumberFormat="1" applyFont="1" applyFill="1" applyBorder="1" applyAlignment="1">
      <alignment horizontal="center" vertical="center" wrapText="1"/>
    </xf>
    <xf numFmtId="2" fontId="17" fillId="0" borderId="5" xfId="0" applyNumberFormat="1" applyFont="1" applyFill="1" applyBorder="1" applyAlignment="1">
      <alignment horizontal="center" vertical="center" wrapText="1"/>
    </xf>
    <xf numFmtId="2" fontId="17" fillId="0" borderId="15" xfId="0" applyNumberFormat="1" applyFont="1" applyFill="1" applyBorder="1" applyAlignment="1">
      <alignment horizontal="center" vertical="center"/>
    </xf>
    <xf numFmtId="2" fontId="17" fillId="0" borderId="68" xfId="0" applyNumberFormat="1" applyFont="1" applyFill="1" applyBorder="1" applyAlignment="1">
      <alignment horizontal="center" vertical="center"/>
    </xf>
    <xf numFmtId="2" fontId="17" fillId="0" borderId="13" xfId="0" applyNumberFormat="1" applyFont="1" applyFill="1" applyBorder="1" applyAlignment="1">
      <alignment horizontal="center" vertical="center"/>
    </xf>
    <xf numFmtId="2" fontId="17" fillId="0" borderId="69" xfId="0" applyNumberFormat="1" applyFont="1" applyFill="1" applyBorder="1" applyAlignment="1">
      <alignment horizontal="center" vertical="center"/>
    </xf>
    <xf numFmtId="2" fontId="17" fillId="0" borderId="0" xfId="0" applyNumberFormat="1" applyFont="1" applyFill="1" applyBorder="1" applyAlignment="1">
      <alignment horizontal="center" vertical="center"/>
    </xf>
    <xf numFmtId="2" fontId="17" fillId="0" borderId="70" xfId="0" applyNumberFormat="1" applyFont="1" applyFill="1" applyBorder="1" applyAlignment="1">
      <alignment horizontal="center" vertical="center"/>
    </xf>
    <xf numFmtId="2" fontId="17" fillId="0" borderId="7" xfId="0" applyNumberFormat="1" applyFont="1" applyFill="1" applyBorder="1" applyAlignment="1">
      <alignment horizontal="center" vertical="center"/>
    </xf>
    <xf numFmtId="2" fontId="17" fillId="0" borderId="54" xfId="0" applyNumberFormat="1" applyFont="1" applyFill="1" applyBorder="1" applyAlignment="1">
      <alignment horizontal="center" vertical="center"/>
    </xf>
    <xf numFmtId="2" fontId="17" fillId="0" borderId="5" xfId="0" applyNumberFormat="1" applyFont="1" applyFill="1" applyBorder="1" applyAlignment="1">
      <alignment horizontal="center" vertical="center"/>
    </xf>
    <xf numFmtId="0" fontId="17" fillId="0" borderId="59" xfId="6" applyFont="1" applyBorder="1" applyAlignment="1">
      <alignment horizontal="center"/>
    </xf>
    <xf numFmtId="0" fontId="17" fillId="0" borderId="35" xfId="6" applyFont="1" applyBorder="1" applyAlignment="1">
      <alignment horizontal="center"/>
    </xf>
    <xf numFmtId="0" fontId="17" fillId="0" borderId="33" xfId="6" applyFont="1" applyBorder="1" applyAlignment="1">
      <alignment horizontal="center"/>
    </xf>
    <xf numFmtId="0" fontId="17" fillId="0" borderId="15" xfId="6" applyFont="1" applyBorder="1" applyAlignment="1">
      <alignment horizontal="center" vertical="center" wrapText="1"/>
    </xf>
    <xf numFmtId="0" fontId="17" fillId="0" borderId="68" xfId="6" applyFont="1" applyBorder="1" applyAlignment="1">
      <alignment horizontal="center" vertical="center" wrapText="1"/>
    </xf>
    <xf numFmtId="0" fontId="17" fillId="0" borderId="69" xfId="6" applyFont="1" applyBorder="1" applyAlignment="1">
      <alignment horizontal="center" vertical="center" wrapText="1"/>
    </xf>
    <xf numFmtId="0" fontId="17" fillId="0" borderId="0" xfId="6" applyFont="1" applyBorder="1" applyAlignment="1">
      <alignment horizontal="center" vertical="center" wrapText="1"/>
    </xf>
    <xf numFmtId="0" fontId="17" fillId="0" borderId="7" xfId="6" applyFont="1" applyBorder="1" applyAlignment="1">
      <alignment horizontal="center" vertical="center" wrapText="1"/>
    </xf>
    <xf numFmtId="0" fontId="17" fillId="0" borderId="54" xfId="6" applyFont="1" applyBorder="1" applyAlignment="1">
      <alignment horizontal="center" vertical="center" wrapText="1"/>
    </xf>
    <xf numFmtId="0" fontId="17" fillId="0" borderId="68" xfId="6" applyFont="1" applyBorder="1" applyAlignment="1">
      <alignment horizontal="center" vertical="center"/>
    </xf>
    <xf numFmtId="0" fontId="17" fillId="0" borderId="13" xfId="6" applyFont="1" applyBorder="1" applyAlignment="1">
      <alignment horizontal="center" vertical="center"/>
    </xf>
    <xf numFmtId="0" fontId="17" fillId="0" borderId="0" xfId="6" applyFont="1" applyBorder="1" applyAlignment="1">
      <alignment horizontal="center" vertical="center"/>
    </xf>
    <xf numFmtId="0" fontId="17" fillId="0" borderId="70" xfId="6" applyFont="1" applyBorder="1" applyAlignment="1">
      <alignment horizontal="center" vertical="center"/>
    </xf>
    <xf numFmtId="0" fontId="17" fillId="0" borderId="54" xfId="6" applyFont="1" applyBorder="1" applyAlignment="1">
      <alignment horizontal="center" vertical="center"/>
    </xf>
    <xf numFmtId="0" fontId="17" fillId="0" borderId="5" xfId="6" applyFont="1" applyBorder="1" applyAlignment="1">
      <alignment horizontal="center" vertical="center"/>
    </xf>
    <xf numFmtId="0" fontId="17" fillId="0" borderId="14" xfId="6" applyFont="1" applyFill="1" applyBorder="1" applyAlignment="1">
      <alignment horizontal="center" vertical="center" wrapText="1"/>
    </xf>
    <xf numFmtId="0" fontId="17" fillId="0" borderId="40" xfId="6" applyFont="1" applyFill="1" applyBorder="1" applyAlignment="1">
      <alignment horizontal="center" vertical="center" wrapText="1"/>
    </xf>
    <xf numFmtId="0" fontId="17" fillId="0" borderId="79" xfId="6" applyFont="1" applyBorder="1" applyAlignment="1">
      <alignment horizontal="center"/>
    </xf>
    <xf numFmtId="0" fontId="17" fillId="0" borderId="30" xfId="6" applyFont="1" applyBorder="1" applyAlignment="1">
      <alignment horizontal="center"/>
    </xf>
    <xf numFmtId="2" fontId="17" fillId="0" borderId="37" xfId="0" applyNumberFormat="1" applyFont="1" applyFill="1" applyBorder="1" applyAlignment="1">
      <alignment horizontal="center" vertical="center" wrapText="1"/>
    </xf>
    <xf numFmtId="2" fontId="17" fillId="0" borderId="39" xfId="0" applyNumberFormat="1" applyFont="1" applyFill="1" applyBorder="1" applyAlignment="1">
      <alignment horizontal="center" vertical="center" wrapText="1"/>
    </xf>
    <xf numFmtId="2" fontId="17" fillId="0" borderId="38" xfId="0" applyNumberFormat="1" applyFont="1" applyFill="1" applyBorder="1" applyAlignment="1">
      <alignment horizontal="center" vertical="center" wrapText="1"/>
    </xf>
    <xf numFmtId="0" fontId="14" fillId="0" borderId="0" xfId="6" applyFont="1" applyBorder="1" applyAlignment="1">
      <alignment horizontal="left" wrapText="1"/>
    </xf>
    <xf numFmtId="0" fontId="17" fillId="0" borderId="21" xfId="6" applyFont="1" applyFill="1" applyBorder="1" applyAlignment="1">
      <alignment horizontal="center"/>
    </xf>
    <xf numFmtId="0" fontId="17" fillId="0" borderId="21" xfId="6" applyFont="1" applyBorder="1" applyAlignment="1">
      <alignment horizontal="center"/>
    </xf>
    <xf numFmtId="0" fontId="16" fillId="0" borderId="74" xfId="6" applyFont="1" applyFill="1" applyBorder="1" applyAlignment="1">
      <alignment horizontal="center" vertical="center"/>
    </xf>
    <xf numFmtId="0" fontId="16" fillId="0" borderId="39" xfId="6" applyFont="1" applyFill="1" applyBorder="1" applyAlignment="1">
      <alignment horizontal="center" vertical="center"/>
    </xf>
    <xf numFmtId="0" fontId="16" fillId="0" borderId="75" xfId="6" applyFont="1" applyFill="1" applyBorder="1" applyAlignment="1">
      <alignment horizontal="center" vertical="center"/>
    </xf>
    <xf numFmtId="0" fontId="17" fillId="0" borderId="11" xfId="6" applyFont="1" applyBorder="1" applyAlignment="1">
      <alignment horizontal="center" vertical="center" wrapText="1"/>
    </xf>
    <xf numFmtId="0" fontId="17" fillId="0" borderId="9" xfId="6" applyFont="1" applyBorder="1" applyAlignment="1">
      <alignment horizontal="center" vertical="center" wrapText="1"/>
    </xf>
    <xf numFmtId="0" fontId="17" fillId="0" borderId="44" xfId="6" applyFont="1" applyFill="1" applyBorder="1" applyAlignment="1">
      <alignment horizontal="center" vertical="center" wrapText="1"/>
    </xf>
    <xf numFmtId="0" fontId="16" fillId="0" borderId="14" xfId="6" applyFont="1" applyFill="1" applyBorder="1" applyAlignment="1">
      <alignment horizontal="center" vertical="center"/>
    </xf>
    <xf numFmtId="0" fontId="16" fillId="0" borderId="44" xfId="6" applyFont="1" applyFill="1" applyBorder="1" applyAlignment="1">
      <alignment horizontal="center" vertical="center"/>
    </xf>
    <xf numFmtId="0" fontId="16" fillId="0" borderId="47" xfId="6" applyFont="1" applyBorder="1" applyAlignment="1">
      <alignment horizontal="center" vertical="center" wrapText="1"/>
    </xf>
    <xf numFmtId="0" fontId="16" fillId="0" borderId="20" xfId="6" applyFont="1" applyBorder="1" applyAlignment="1">
      <alignment horizontal="center" vertical="center" wrapText="1"/>
    </xf>
    <xf numFmtId="0" fontId="16" fillId="0" borderId="61" xfId="6" applyFont="1" applyBorder="1" applyAlignment="1">
      <alignment horizontal="center" vertical="center" wrapText="1"/>
    </xf>
    <xf numFmtId="0" fontId="16" fillId="0" borderId="40" xfId="6" applyFont="1" applyBorder="1" applyAlignment="1">
      <alignment horizontal="center" vertical="center"/>
    </xf>
    <xf numFmtId="0" fontId="16" fillId="0" borderId="44" xfId="6" applyFont="1" applyBorder="1" applyAlignment="1">
      <alignment horizontal="center" vertical="center"/>
    </xf>
    <xf numFmtId="0" fontId="17" fillId="0" borderId="40" xfId="6" applyFont="1" applyBorder="1" applyAlignment="1">
      <alignment horizontal="center" vertical="center" wrapText="1"/>
    </xf>
    <xf numFmtId="0" fontId="17" fillId="0" borderId="44" xfId="6" applyFont="1" applyBorder="1" applyAlignment="1">
      <alignment horizontal="center" vertical="center" wrapText="1"/>
    </xf>
    <xf numFmtId="0" fontId="16" fillId="0" borderId="1" xfId="6" applyFont="1" applyBorder="1" applyAlignment="1">
      <alignment horizontal="center" vertical="center" wrapText="1"/>
    </xf>
    <xf numFmtId="0" fontId="17" fillId="0" borderId="10" xfId="6" applyFont="1" applyBorder="1" applyAlignment="1">
      <alignment horizontal="center" vertical="center" wrapText="1"/>
    </xf>
    <xf numFmtId="0" fontId="17" fillId="0" borderId="24" xfId="6" applyFont="1" applyBorder="1" applyAlignment="1">
      <alignment horizontal="center" vertical="center" wrapText="1"/>
    </xf>
    <xf numFmtId="0" fontId="17" fillId="0" borderId="27" xfId="6" applyFont="1" applyBorder="1" applyAlignment="1">
      <alignment horizontal="center" vertical="center" wrapText="1"/>
    </xf>
    <xf numFmtId="0" fontId="17" fillId="0" borderId="31" xfId="6" applyFont="1" applyBorder="1" applyAlignment="1">
      <alignment horizontal="center" vertical="center" wrapText="1"/>
    </xf>
    <xf numFmtId="0" fontId="16" fillId="0" borderId="65" xfId="6" applyFont="1" applyFill="1" applyBorder="1" applyAlignment="1">
      <alignment horizontal="left"/>
    </xf>
    <xf numFmtId="0" fontId="16" fillId="0" borderId="45" xfId="6" applyFont="1" applyFill="1" applyBorder="1" applyAlignment="1">
      <alignment horizontal="left"/>
    </xf>
    <xf numFmtId="0" fontId="16" fillId="0" borderId="64" xfId="6" applyFont="1" applyFill="1" applyBorder="1" applyAlignment="1">
      <alignment horizontal="left"/>
    </xf>
    <xf numFmtId="0" fontId="17" fillId="0" borderId="30" xfId="6" applyFont="1" applyBorder="1" applyAlignment="1">
      <alignment horizontal="center" vertical="center" wrapText="1"/>
    </xf>
    <xf numFmtId="0" fontId="17" fillId="0" borderId="21" xfId="6" applyFont="1" applyBorder="1" applyAlignment="1">
      <alignment horizontal="center" vertical="center" wrapText="1"/>
    </xf>
    <xf numFmtId="0" fontId="43" fillId="0" borderId="28" xfId="23" applyFont="1" applyBorder="1" applyAlignment="1">
      <alignment horizontal="center" vertical="center"/>
    </xf>
    <xf numFmtId="0" fontId="43" fillId="0" borderId="60" xfId="23" applyFont="1" applyBorder="1" applyAlignment="1">
      <alignment horizontal="center" vertical="center"/>
    </xf>
    <xf numFmtId="0" fontId="42" fillId="0" borderId="26" xfId="23" applyFont="1" applyBorder="1" applyAlignment="1">
      <alignment horizontal="center"/>
    </xf>
    <xf numFmtId="0" fontId="42" fillId="0" borderId="35" xfId="23" applyFont="1" applyBorder="1" applyAlignment="1">
      <alignment horizontal="center"/>
    </xf>
    <xf numFmtId="0" fontId="42" fillId="0" borderId="33" xfId="23" applyFont="1" applyBorder="1" applyAlignment="1">
      <alignment horizontal="center"/>
    </xf>
    <xf numFmtId="0" fontId="42" fillId="0" borderId="55" xfId="23" applyFont="1" applyBorder="1" applyAlignment="1">
      <alignment horizontal="center" vertical="center"/>
    </xf>
    <xf numFmtId="0" fontId="42" fillId="0" borderId="56" xfId="23" applyFont="1" applyBorder="1" applyAlignment="1">
      <alignment horizontal="center" vertical="center"/>
    </xf>
    <xf numFmtId="0" fontId="42" fillId="0" borderId="51" xfId="23" applyFont="1" applyBorder="1" applyAlignment="1">
      <alignment horizontal="center" vertical="center"/>
    </xf>
    <xf numFmtId="0" fontId="42" fillId="0" borderId="15" xfId="23" applyFont="1" applyBorder="1" applyAlignment="1">
      <alignment horizontal="center" vertical="center" wrapText="1"/>
    </xf>
    <xf numFmtId="0" fontId="42" fillId="0" borderId="13" xfId="23" applyFont="1" applyBorder="1" applyAlignment="1">
      <alignment horizontal="center" vertical="center" wrapText="1"/>
    </xf>
    <xf numFmtId="0" fontId="42" fillId="0" borderId="7" xfId="23" applyFont="1" applyBorder="1" applyAlignment="1">
      <alignment horizontal="center" vertical="center" wrapText="1"/>
    </xf>
    <xf numFmtId="0" fontId="42" fillId="0" borderId="5" xfId="23" applyFont="1" applyBorder="1" applyAlignment="1">
      <alignment horizontal="center" vertical="center" wrapText="1"/>
    </xf>
    <xf numFmtId="2" fontId="17" fillId="0" borderId="15" xfId="0" applyNumberFormat="1" applyFont="1" applyFill="1" applyBorder="1" applyAlignment="1">
      <alignment horizontal="center" vertical="center" wrapText="1"/>
    </xf>
    <xf numFmtId="2" fontId="17" fillId="0" borderId="69" xfId="0" applyNumberFormat="1" applyFont="1" applyFill="1" applyBorder="1" applyAlignment="1">
      <alignment horizontal="center" vertical="center" wrapText="1"/>
    </xf>
    <xf numFmtId="2" fontId="17" fillId="0" borderId="7" xfId="0" applyNumberFormat="1" applyFont="1" applyFill="1" applyBorder="1" applyAlignment="1">
      <alignment horizontal="center" vertical="center" wrapText="1"/>
    </xf>
    <xf numFmtId="2" fontId="17" fillId="0" borderId="48" xfId="0" applyNumberFormat="1" applyFont="1" applyFill="1" applyBorder="1" applyAlignment="1">
      <alignment horizontal="center" vertical="center" wrapText="1"/>
    </xf>
    <xf numFmtId="2" fontId="17" fillId="0" borderId="35" xfId="0" applyNumberFormat="1" applyFont="1" applyFill="1" applyBorder="1" applyAlignment="1">
      <alignment horizontal="center" vertical="center" wrapText="1"/>
    </xf>
    <xf numFmtId="2" fontId="17" fillId="0" borderId="30" xfId="0" applyNumberFormat="1" applyFont="1" applyFill="1" applyBorder="1" applyAlignment="1">
      <alignment horizontal="center" vertical="center" wrapText="1"/>
    </xf>
    <xf numFmtId="0" fontId="42" fillId="0" borderId="14" xfId="23" applyFont="1" applyFill="1" applyBorder="1" applyAlignment="1">
      <alignment horizontal="center" vertical="center" wrapText="1"/>
    </xf>
    <xf numFmtId="0" fontId="42" fillId="0" borderId="40" xfId="23" applyFont="1" applyFill="1" applyBorder="1" applyAlignment="1">
      <alignment horizontal="center" vertical="center" wrapText="1"/>
    </xf>
    <xf numFmtId="0" fontId="42" fillId="0" borderId="6" xfId="23" applyFont="1" applyFill="1" applyBorder="1" applyAlignment="1">
      <alignment horizontal="center" vertical="center" wrapText="1"/>
    </xf>
    <xf numFmtId="0" fontId="16" fillId="0" borderId="65" xfId="23" applyFont="1" applyFill="1" applyBorder="1" applyAlignment="1">
      <alignment horizontal="left"/>
    </xf>
    <xf numFmtId="0" fontId="16" fillId="0" borderId="85" xfId="23" applyFont="1" applyFill="1" applyBorder="1" applyAlignment="1">
      <alignment horizontal="left"/>
    </xf>
    <xf numFmtId="0" fontId="16" fillId="0" borderId="64" xfId="23" applyFont="1" applyFill="1" applyBorder="1" applyAlignment="1">
      <alignment horizontal="left"/>
    </xf>
    <xf numFmtId="0" fontId="7" fillId="17" borderId="96" xfId="6" applyFont="1" applyFill="1" applyBorder="1" applyAlignment="1">
      <alignment horizontal="right" vertical="justify"/>
    </xf>
    <xf numFmtId="0" fontId="7" fillId="17" borderId="97" xfId="6" applyFont="1" applyFill="1" applyBorder="1" applyAlignment="1">
      <alignment horizontal="right" vertical="justify"/>
    </xf>
    <xf numFmtId="0" fontId="16" fillId="0" borderId="85" xfId="6" applyFont="1" applyFill="1" applyBorder="1" applyAlignment="1">
      <alignment horizontal="left"/>
    </xf>
    <xf numFmtId="0" fontId="17" fillId="0" borderId="52" xfId="6" applyFont="1" applyBorder="1" applyAlignment="1">
      <alignment horizontal="center" vertical="center" wrapText="1"/>
    </xf>
    <xf numFmtId="0" fontId="6" fillId="0" borderId="82" xfId="6" applyFont="1" applyBorder="1" applyAlignment="1">
      <alignment horizontal="center" vertical="center" wrapText="1"/>
    </xf>
    <xf numFmtId="0" fontId="6" fillId="0" borderId="58" xfId="6" applyFont="1" applyBorder="1" applyAlignment="1">
      <alignment horizontal="center" vertical="center" wrapText="1"/>
    </xf>
    <xf numFmtId="0" fontId="7" fillId="0" borderId="81" xfId="6" applyFont="1" applyBorder="1" applyAlignment="1">
      <alignment horizontal="center" vertical="center" wrapText="1"/>
    </xf>
    <xf numFmtId="0" fontId="7" fillId="0" borderId="60" xfId="6" applyFont="1" applyBorder="1" applyAlignment="1">
      <alignment horizontal="center" vertical="center" wrapText="1"/>
    </xf>
    <xf numFmtId="0" fontId="17" fillId="0" borderId="73" xfId="6" applyFont="1" applyBorder="1" applyAlignment="1">
      <alignment horizontal="center" vertical="center" wrapText="1"/>
    </xf>
    <xf numFmtId="0" fontId="17" fillId="0" borderId="76" xfId="6" applyFont="1" applyBorder="1" applyAlignment="1">
      <alignment horizontal="center" vertical="center" wrapText="1"/>
    </xf>
    <xf numFmtId="0" fontId="17" fillId="0" borderId="25" xfId="6" applyFont="1" applyBorder="1" applyAlignment="1">
      <alignment horizontal="center" vertical="center" wrapText="1"/>
    </xf>
    <xf numFmtId="0" fontId="17" fillId="0" borderId="23" xfId="6" applyFont="1" applyBorder="1" applyAlignment="1">
      <alignment horizontal="center" vertical="center" wrapText="1"/>
    </xf>
    <xf numFmtId="2" fontId="6" fillId="0" borderId="68" xfId="0" applyNumberFormat="1" applyFont="1" applyFill="1" applyBorder="1" applyAlignment="1">
      <alignment horizontal="center" vertical="center" wrapText="1"/>
    </xf>
    <xf numFmtId="2" fontId="6" fillId="0" borderId="13" xfId="0" applyNumberFormat="1"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2" fontId="6" fillId="0" borderId="70" xfId="0" applyNumberFormat="1" applyFont="1" applyFill="1" applyBorder="1" applyAlignment="1">
      <alignment horizontal="center" vertical="center" wrapText="1"/>
    </xf>
    <xf numFmtId="2" fontId="6" fillId="0" borderId="54" xfId="0" applyNumberFormat="1" applyFont="1" applyFill="1" applyBorder="1" applyAlignment="1">
      <alignment horizontal="center" vertical="center" wrapText="1"/>
    </xf>
    <xf numFmtId="2" fontId="6" fillId="0" borderId="5" xfId="0" applyNumberFormat="1" applyFont="1" applyFill="1" applyBorder="1" applyAlignment="1">
      <alignment horizontal="center" vertical="center" wrapText="1"/>
    </xf>
    <xf numFmtId="2" fontId="6" fillId="0" borderId="15" xfId="0" applyNumberFormat="1" applyFont="1" applyFill="1" applyBorder="1" applyAlignment="1">
      <alignment horizontal="center" vertical="center" wrapText="1"/>
    </xf>
    <xf numFmtId="2" fontId="6" fillId="0" borderId="69" xfId="0" applyNumberFormat="1" applyFont="1" applyFill="1" applyBorder="1" applyAlignment="1">
      <alignment horizontal="center" vertical="center" wrapText="1"/>
    </xf>
    <xf numFmtId="2" fontId="6" fillId="0" borderId="7" xfId="0" applyNumberFormat="1" applyFont="1" applyFill="1" applyBorder="1" applyAlignment="1">
      <alignment horizontal="center" vertical="center" wrapText="1"/>
    </xf>
    <xf numFmtId="0" fontId="38" fillId="0" borderId="56" xfId="6" applyFont="1" applyBorder="1" applyAlignment="1">
      <alignment horizontal="center" vertical="center"/>
    </xf>
    <xf numFmtId="0" fontId="38" fillId="0" borderId="51" xfId="6" applyFont="1" applyBorder="1" applyAlignment="1">
      <alignment horizontal="center" vertical="center"/>
    </xf>
    <xf numFmtId="0" fontId="38" fillId="0" borderId="15" xfId="6" applyFont="1" applyBorder="1" applyAlignment="1">
      <alignment horizontal="center" vertical="center" wrapText="1"/>
    </xf>
    <xf numFmtId="0" fontId="38" fillId="0" borderId="13" xfId="6" applyFont="1" applyBorder="1" applyAlignment="1">
      <alignment horizontal="center" vertical="center" wrapText="1"/>
    </xf>
    <xf numFmtId="0" fontId="38" fillId="0" borderId="7" xfId="6" applyFont="1" applyBorder="1" applyAlignment="1">
      <alignment horizontal="center" vertical="center" wrapText="1"/>
    </xf>
    <xf numFmtId="0" fontId="38" fillId="0" borderId="5" xfId="6" applyFont="1" applyBorder="1" applyAlignment="1">
      <alignment horizontal="center" vertical="center" wrapText="1"/>
    </xf>
    <xf numFmtId="2" fontId="6" fillId="0" borderId="51" xfId="0" applyNumberFormat="1" applyFont="1" applyFill="1" applyBorder="1" applyAlignment="1">
      <alignment horizontal="center" vertical="center" wrapText="1"/>
    </xf>
    <xf numFmtId="2" fontId="6" fillId="0" borderId="52" xfId="0" applyNumberFormat="1" applyFont="1" applyFill="1" applyBorder="1" applyAlignment="1">
      <alignment horizontal="center" vertical="center" wrapText="1"/>
    </xf>
    <xf numFmtId="2" fontId="6" fillId="0" borderId="53" xfId="0" applyNumberFormat="1" applyFont="1" applyFill="1" applyBorder="1" applyAlignment="1">
      <alignment horizontal="center" vertical="center" wrapText="1"/>
    </xf>
    <xf numFmtId="2" fontId="6" fillId="0" borderId="56" xfId="0" applyNumberFormat="1" applyFont="1" applyFill="1" applyBorder="1" applyAlignment="1">
      <alignment horizontal="center" vertical="center" wrapText="1"/>
    </xf>
    <xf numFmtId="2" fontId="15" fillId="0" borderId="77" xfId="0" applyNumberFormat="1" applyFont="1" applyFill="1" applyBorder="1" applyAlignment="1">
      <alignment horizontal="center" vertical="center" wrapText="1"/>
    </xf>
    <xf numFmtId="2" fontId="15" fillId="0" borderId="99" xfId="0" applyNumberFormat="1" applyFont="1" applyFill="1" applyBorder="1" applyAlignment="1">
      <alignment horizontal="center" vertical="center" wrapText="1"/>
    </xf>
    <xf numFmtId="2" fontId="6" fillId="0" borderId="14" xfId="0" applyNumberFormat="1" applyFont="1" applyFill="1" applyBorder="1" applyAlignment="1">
      <alignment horizontal="center" vertical="center" wrapText="1"/>
    </xf>
    <xf numFmtId="2" fontId="6" fillId="0" borderId="40" xfId="0" applyNumberFormat="1"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0" fontId="38" fillId="0" borderId="14" xfId="6" applyFont="1" applyBorder="1" applyAlignment="1">
      <alignment horizontal="center" vertical="center" wrapText="1"/>
    </xf>
    <xf numFmtId="0" fontId="38" fillId="0" borderId="40" xfId="6" applyFont="1" applyBorder="1" applyAlignment="1">
      <alignment horizontal="center" vertical="center" wrapText="1"/>
    </xf>
    <xf numFmtId="0" fontId="38" fillId="0" borderId="44" xfId="6" applyFont="1" applyBorder="1" applyAlignment="1">
      <alignment horizontal="center" vertical="center" wrapText="1"/>
    </xf>
    <xf numFmtId="0" fontId="49" fillId="0" borderId="59" xfId="6" applyFont="1" applyBorder="1" applyAlignment="1">
      <alignment horizontal="center"/>
    </xf>
    <xf numFmtId="0" fontId="49" fillId="0" borderId="77" xfId="6" applyFont="1" applyBorder="1" applyAlignment="1">
      <alignment horizontal="center"/>
    </xf>
    <xf numFmtId="0" fontId="49" fillId="0" borderId="78" xfId="6" applyFont="1" applyBorder="1" applyAlignment="1">
      <alignment horizontal="center"/>
    </xf>
    <xf numFmtId="0" fontId="16" fillId="0" borderId="81" xfId="6" applyFont="1" applyBorder="1" applyAlignment="1">
      <alignment horizontal="center" vertical="center"/>
    </xf>
    <xf numFmtId="2" fontId="6" fillId="0" borderId="37" xfId="0" applyNumberFormat="1" applyFont="1" applyFill="1" applyBorder="1" applyAlignment="1">
      <alignment horizontal="center" vertical="center" wrapText="1"/>
    </xf>
    <xf numFmtId="2" fontId="6" fillId="0" borderId="39" xfId="0" applyNumberFormat="1" applyFont="1" applyFill="1" applyBorder="1" applyAlignment="1">
      <alignment horizontal="center" vertical="center" wrapText="1"/>
    </xf>
    <xf numFmtId="2" fontId="6" fillId="0" borderId="38" xfId="0" applyNumberFormat="1" applyFont="1" applyFill="1" applyBorder="1" applyAlignment="1">
      <alignment horizontal="center" vertical="center" wrapText="1"/>
    </xf>
    <xf numFmtId="2" fontId="5" fillId="24" borderId="65" xfId="132" applyNumberFormat="1" applyFont="1" applyFill="1" applyBorder="1" applyAlignment="1">
      <alignment horizontal="left"/>
    </xf>
    <xf numFmtId="2" fontId="5" fillId="24" borderId="85" xfId="132" applyNumberFormat="1" applyFont="1" applyFill="1" applyBorder="1" applyAlignment="1">
      <alignment horizontal="left"/>
    </xf>
    <xf numFmtId="2" fontId="5" fillId="24" borderId="64" xfId="132" applyNumberFormat="1" applyFont="1" applyFill="1" applyBorder="1" applyAlignment="1">
      <alignment horizontal="left"/>
    </xf>
  </cellXfs>
  <cellStyles count="167">
    <cellStyle name="=C:\WINNT\SYSTEM32\COMMAND.COM" xfId="2"/>
    <cellStyle name="=C:\WINNT\SYSTEM32\COMMAND.COM 2" xfId="27"/>
    <cellStyle name="=C:\WINNT\SYSTEM32\COMMAND.COM 3" xfId="28"/>
    <cellStyle name="=C:\WINNT\SYSTEM32\COMMAND.COM_Copia de MATRICES 2010" xfId="29"/>
    <cellStyle name="20% - Accent1" xfId="30"/>
    <cellStyle name="20% - Accent1 2" xfId="31"/>
    <cellStyle name="20% - Accent2" xfId="32"/>
    <cellStyle name="20% - Accent2 2" xfId="33"/>
    <cellStyle name="20% - Accent3" xfId="34"/>
    <cellStyle name="20% - Accent3 2" xfId="35"/>
    <cellStyle name="20% - Accent4" xfId="36"/>
    <cellStyle name="20% - Accent4 2" xfId="37"/>
    <cellStyle name="20% - Accent5" xfId="38"/>
    <cellStyle name="20% - Accent5 2" xfId="39"/>
    <cellStyle name="20% - Accent6" xfId="40"/>
    <cellStyle name="20% - Accent6 2" xfId="41"/>
    <cellStyle name="40% - Accent1" xfId="42"/>
    <cellStyle name="40% - Accent1 2" xfId="43"/>
    <cellStyle name="40% - Accent2" xfId="44"/>
    <cellStyle name="40% - Accent2 2" xfId="45"/>
    <cellStyle name="40% - Accent3" xfId="46"/>
    <cellStyle name="40% - Accent3 2" xfId="47"/>
    <cellStyle name="40% - Accent4" xfId="48"/>
    <cellStyle name="40% - Accent4 2" xfId="49"/>
    <cellStyle name="40% - Accent5" xfId="50"/>
    <cellStyle name="40% - Accent5 2" xfId="51"/>
    <cellStyle name="40% - Accent6" xfId="52"/>
    <cellStyle name="40% - Accent6 2" xfId="53"/>
    <cellStyle name="40% - Énfasis1 2" xfId="54"/>
    <cellStyle name="40% - Énfasis1 3" xfId="55"/>
    <cellStyle name="40% - Énfasis2 2" xfId="56"/>
    <cellStyle name="40% - Énfasis2 3" xfId="57"/>
    <cellStyle name="40% - Énfasis3" xfId="5" builtinId="39"/>
    <cellStyle name="60% - Accent1" xfId="58"/>
    <cellStyle name="60% - Accent2" xfId="59"/>
    <cellStyle name="60% - Accent3" xfId="60"/>
    <cellStyle name="60% - Accent4" xfId="61"/>
    <cellStyle name="60% - Accent5" xfId="62"/>
    <cellStyle name="60% - Accent6" xfId="63"/>
    <cellStyle name="Accent1" xfId="64"/>
    <cellStyle name="Accent2" xfId="65"/>
    <cellStyle name="Accent3" xfId="66"/>
    <cellStyle name="Accent4" xfId="67"/>
    <cellStyle name="Accent5" xfId="68"/>
    <cellStyle name="Accent6" xfId="69"/>
    <cellStyle name="Bad" xfId="70"/>
    <cellStyle name="Buena 2" xfId="71"/>
    <cellStyle name="Calculation" xfId="72"/>
    <cellStyle name="Calculation 2" xfId="73"/>
    <cellStyle name="Check Cell" xfId="74"/>
    <cellStyle name="Columna destacada" xfId="17"/>
    <cellStyle name="Comma 2" xfId="75"/>
    <cellStyle name="Comma 2 2" xfId="76"/>
    <cellStyle name="datos principales" xfId="9"/>
    <cellStyle name="datos secundarios" xfId="10"/>
    <cellStyle name="Énfasis1 2" xfId="77"/>
    <cellStyle name="Énfasis2 2" xfId="78"/>
    <cellStyle name="Énfasis3 2" xfId="79"/>
    <cellStyle name="Énfasis4 2" xfId="80"/>
    <cellStyle name="Énfasis6 2" xfId="81"/>
    <cellStyle name="Euro" xfId="82"/>
    <cellStyle name="Euro 2" xfId="83"/>
    <cellStyle name="Excel Built-in Comma [0]" xfId="84"/>
    <cellStyle name="Excel Built-in Comma [0] 2" xfId="85"/>
    <cellStyle name="Excel Built-in Comma [0] 3" xfId="86"/>
    <cellStyle name="Excel Built-in Normal" xfId="87"/>
    <cellStyle name="Excel Built-in Normal 2" xfId="88"/>
    <cellStyle name="Excel Built-in Normal 3" xfId="89"/>
    <cellStyle name="Excel Built-in Normal_EnvioInformacion2009 al 20111" xfId="90"/>
    <cellStyle name="Explanatory Text" xfId="91"/>
    <cellStyle name="F2" xfId="92"/>
    <cellStyle name="F2 2" xfId="93"/>
    <cellStyle name="F3" xfId="94"/>
    <cellStyle name="F3 2" xfId="95"/>
    <cellStyle name="F4" xfId="96"/>
    <cellStyle name="F4 2" xfId="97"/>
    <cellStyle name="F5" xfId="98"/>
    <cellStyle name="F5 2" xfId="99"/>
    <cellStyle name="F6" xfId="100"/>
    <cellStyle name="F6 2" xfId="101"/>
    <cellStyle name="F7" xfId="102"/>
    <cellStyle name="F7 2" xfId="103"/>
    <cellStyle name="F8" xfId="104"/>
    <cellStyle name="F8 2" xfId="105"/>
    <cellStyle name="Fila a" xfId="18"/>
    <cellStyle name="Fila b" xfId="19"/>
    <cellStyle name="Good" xfId="106"/>
    <cellStyle name="Heading 1" xfId="107"/>
    <cellStyle name="Heading 2" xfId="108"/>
    <cellStyle name="Heading 3" xfId="109"/>
    <cellStyle name="Heading 3 2" xfId="110"/>
    <cellStyle name="Heading 4" xfId="111"/>
    <cellStyle name="Hipervínculo" xfId="8" builtinId="8"/>
    <cellStyle name="Incorrecto 2" xfId="112"/>
    <cellStyle name="Input" xfId="113"/>
    <cellStyle name="Input 2" xfId="114"/>
    <cellStyle name="linea de totales" xfId="11"/>
    <cellStyle name="Linked Cell" xfId="115"/>
    <cellStyle name="Millares" xfId="4" builtinId="3"/>
    <cellStyle name="Millares [0] 2" xfId="116"/>
    <cellStyle name="Millares [0] 2 2" xfId="117"/>
    <cellStyle name="Millares [0] 3" xfId="118"/>
    <cellStyle name="Millares [0] 3 2" xfId="119"/>
    <cellStyle name="Millares 10" xfId="120"/>
    <cellStyle name="Millares 2" xfId="20"/>
    <cellStyle name="Millares 2 2" xfId="121"/>
    <cellStyle name="Millares 3" xfId="26"/>
    <cellStyle name="Millares 3 2" xfId="122"/>
    <cellStyle name="Millares 4" xfId="123"/>
    <cellStyle name="Millares 5" xfId="124"/>
    <cellStyle name="Millares 5 2" xfId="125"/>
    <cellStyle name="Millares 6" xfId="126"/>
    <cellStyle name="Millares 6 2" xfId="127"/>
    <cellStyle name="Millares 7" xfId="128"/>
    <cellStyle name="Millares 7 2" xfId="24"/>
    <cellStyle name="Millares 8" xfId="129"/>
    <cellStyle name="Millares 9" xfId="130"/>
    <cellStyle name="Neutral 2" xfId="131"/>
    <cellStyle name="Normal" xfId="0" builtinId="0"/>
    <cellStyle name="Normal 10" xfId="132"/>
    <cellStyle name="Normal 11" xfId="133"/>
    <cellStyle name="Normal 12" xfId="165"/>
    <cellStyle name="Normal 2" xfId="3"/>
    <cellStyle name="Normal 2 2" xfId="134"/>
    <cellStyle name="Normal 3" xfId="135"/>
    <cellStyle name="Normal 3 2" xfId="136"/>
    <cellStyle name="Normal 4" xfId="137"/>
    <cellStyle name="Normal 4 2" xfId="138"/>
    <cellStyle name="Normal 5" xfId="139"/>
    <cellStyle name="Normal 5 2" xfId="140"/>
    <cellStyle name="Normal 6" xfId="141"/>
    <cellStyle name="Normal 6 2" xfId="142"/>
    <cellStyle name="Normal 7" xfId="25"/>
    <cellStyle name="Normal 7 2" xfId="143"/>
    <cellStyle name="Normal 8" xfId="144"/>
    <cellStyle name="Normal 9" xfId="145"/>
    <cellStyle name="Normal_MATRICES 2009 laura NEW" xfId="6"/>
    <cellStyle name="Normal_MATRICES 2009 laura NEW 2" xfId="166"/>
    <cellStyle name="Normal_MATRICES 2009 laura NEW 3" xfId="23"/>
    <cellStyle name="Notas al pie" xfId="12"/>
    <cellStyle name="Note" xfId="146"/>
    <cellStyle name="Note 2" xfId="147"/>
    <cellStyle name="Output" xfId="148"/>
    <cellStyle name="Output 2" xfId="149"/>
    <cellStyle name="Percent 2" xfId="150"/>
    <cellStyle name="Percent 2 2" xfId="151"/>
    <cellStyle name="Porcentaje" xfId="1" builtinId="5"/>
    <cellStyle name="Porcentaje 2" xfId="152"/>
    <cellStyle name="Porcentaje 2 2" xfId="153"/>
    <cellStyle name="Porcentaje 3" xfId="154"/>
    <cellStyle name="Porcentaje 3 2" xfId="155"/>
    <cellStyle name="Porcentaje 4" xfId="7"/>
    <cellStyle name="Porcentaje 4 2" xfId="156"/>
    <cellStyle name="Porcentaje 5" xfId="157"/>
    <cellStyle name="Porcentaje 6" xfId="158"/>
    <cellStyle name="Porcentual 2" xfId="159"/>
    <cellStyle name="Porcentual 7" xfId="160"/>
    <cellStyle name="Porcentual_CHcardiovascular 2010" xfId="161"/>
    <cellStyle name="Subtitulo de Tabla" xfId="21"/>
    <cellStyle name="subtitulos de las filas" xfId="13"/>
    <cellStyle name="Title" xfId="162"/>
    <cellStyle name="Titulo de Tabla" xfId="22"/>
    <cellStyle name="titulo del informe" xfId="14"/>
    <cellStyle name="titulos de las columnas" xfId="15"/>
    <cellStyle name="titulos de las filas" xfId="16"/>
    <cellStyle name="Total 2" xfId="163"/>
    <cellStyle name="Warning Text" xfId="16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877854708981698"/>
          <c:y val="4.7521209358650764E-2"/>
          <c:w val="0.55582235703536909"/>
          <c:h val="0.78927252069910947"/>
        </c:manualLayout>
      </c:layout>
      <c:barChart>
        <c:barDir val="col"/>
        <c:grouping val="stacked"/>
        <c:varyColors val="0"/>
        <c:ser>
          <c:idx val="0"/>
          <c:order val="0"/>
          <c:tx>
            <c:strRef>
              <c:f>'[2]sin 31 dic'!$A$5</c:f>
              <c:strCache>
                <c:ptCount val="1"/>
                <c:pt idx="0">
                  <c:v>Trabajadores privados</c:v>
                </c:pt>
              </c:strCache>
            </c:strRef>
          </c:tx>
          <c:spPr>
            <a:solidFill>
              <a:schemeClr val="accent4">
                <a:lumMod val="75000"/>
              </a:schemeClr>
            </a:solidFill>
            <a:ln>
              <a:noFill/>
            </a:ln>
          </c:spPr>
          <c:invertIfNegative val="0"/>
          <c:cat>
            <c:strRef>
              <c:f>'[2]sin 31 dic'!$B$3:$CJ$3</c:f>
              <c:strCache>
                <c:ptCount val="87"/>
                <c:pt idx="0">
                  <c:v>39264</c:v>
                </c:pt>
                <c:pt idx="1">
                  <c:v>39295</c:v>
                </c:pt>
                <c:pt idx="2">
                  <c:v>39326</c:v>
                </c:pt>
                <c:pt idx="3">
                  <c:v>39356</c:v>
                </c:pt>
                <c:pt idx="4">
                  <c:v>39387</c:v>
                </c:pt>
                <c:pt idx="5">
                  <c:v>39417</c:v>
                </c:pt>
                <c:pt idx="6">
                  <c:v>39448</c:v>
                </c:pt>
                <c:pt idx="7">
                  <c:v>39479</c:v>
                </c:pt>
                <c:pt idx="8">
                  <c:v>39508</c:v>
                </c:pt>
                <c:pt idx="9">
                  <c:v>39539</c:v>
                </c:pt>
                <c:pt idx="10">
                  <c:v>39569</c:v>
                </c:pt>
                <c:pt idx="11">
                  <c:v>39600</c:v>
                </c:pt>
                <c:pt idx="12">
                  <c:v>39630</c:v>
                </c:pt>
                <c:pt idx="13">
                  <c:v>39661</c:v>
                </c:pt>
                <c:pt idx="14">
                  <c:v>Set-08</c:v>
                </c:pt>
                <c:pt idx="15">
                  <c:v>39722</c:v>
                </c:pt>
                <c:pt idx="16">
                  <c:v>39753</c:v>
                </c:pt>
                <c:pt idx="17">
                  <c:v>39783</c:v>
                </c:pt>
                <c:pt idx="18">
                  <c:v>39814</c:v>
                </c:pt>
                <c:pt idx="19">
                  <c:v>39845</c:v>
                </c:pt>
                <c:pt idx="20">
                  <c:v>39873</c:v>
                </c:pt>
                <c:pt idx="21">
                  <c:v>39904</c:v>
                </c:pt>
                <c:pt idx="22">
                  <c:v>39934</c:v>
                </c:pt>
                <c:pt idx="23">
                  <c:v>39965</c:v>
                </c:pt>
                <c:pt idx="24">
                  <c:v>39995</c:v>
                </c:pt>
                <c:pt idx="25">
                  <c:v>40026</c:v>
                </c:pt>
                <c:pt idx="26">
                  <c:v>Set-09</c:v>
                </c:pt>
                <c:pt idx="27">
                  <c:v>40087</c:v>
                </c:pt>
                <c:pt idx="28">
                  <c:v>40118</c:v>
                </c:pt>
                <c:pt idx="29">
                  <c:v>40148</c:v>
                </c:pt>
                <c:pt idx="30">
                  <c:v>40179</c:v>
                </c:pt>
                <c:pt idx="31">
                  <c:v>40210</c:v>
                </c:pt>
                <c:pt idx="32">
                  <c:v>40238</c:v>
                </c:pt>
                <c:pt idx="33">
                  <c:v>40269</c:v>
                </c:pt>
                <c:pt idx="34">
                  <c:v>40299</c:v>
                </c:pt>
                <c:pt idx="35">
                  <c:v>40330</c:v>
                </c:pt>
                <c:pt idx="36">
                  <c:v>40360</c:v>
                </c:pt>
                <c:pt idx="37">
                  <c:v>40391</c:v>
                </c:pt>
                <c:pt idx="38">
                  <c:v>            Set-10</c:v>
                </c:pt>
                <c:pt idx="39">
                  <c:v>40452</c:v>
                </c:pt>
                <c:pt idx="40">
                  <c:v>40483</c:v>
                </c:pt>
                <c:pt idx="41">
                  <c:v>40513</c:v>
                </c:pt>
                <c:pt idx="42">
                  <c:v>40544</c:v>
                </c:pt>
                <c:pt idx="43">
                  <c:v>40575</c:v>
                </c:pt>
                <c:pt idx="44">
                  <c:v>40603</c:v>
                </c:pt>
                <c:pt idx="45">
                  <c:v>40634</c:v>
                </c:pt>
                <c:pt idx="46">
                  <c:v>40664</c:v>
                </c:pt>
                <c:pt idx="47">
                  <c:v>40695</c:v>
                </c:pt>
                <c:pt idx="48">
                  <c:v>40725</c:v>
                </c:pt>
                <c:pt idx="49">
                  <c:v>40756</c:v>
                </c:pt>
                <c:pt idx="50">
                  <c:v>Set-11</c:v>
                </c:pt>
                <c:pt idx="51">
                  <c:v>40817</c:v>
                </c:pt>
                <c:pt idx="52">
                  <c:v>40848</c:v>
                </c:pt>
                <c:pt idx="53">
                  <c:v>40878</c:v>
                </c:pt>
                <c:pt idx="54">
                  <c:v>40909</c:v>
                </c:pt>
                <c:pt idx="55">
                  <c:v>40940</c:v>
                </c:pt>
                <c:pt idx="56">
                  <c:v>40969</c:v>
                </c:pt>
                <c:pt idx="57">
                  <c:v>41000</c:v>
                </c:pt>
                <c:pt idx="58">
                  <c:v>41030</c:v>
                </c:pt>
                <c:pt idx="59">
                  <c:v>41061</c:v>
                </c:pt>
                <c:pt idx="60">
                  <c:v>41091</c:v>
                </c:pt>
                <c:pt idx="61">
                  <c:v>41122</c:v>
                </c:pt>
                <c:pt idx="62">
                  <c:v>set-12</c:v>
                </c:pt>
                <c:pt idx="63">
                  <c:v>41183</c:v>
                </c:pt>
                <c:pt idx="64">
                  <c:v>41214</c:v>
                </c:pt>
                <c:pt idx="65">
                  <c:v>41244</c:v>
                </c:pt>
                <c:pt idx="66">
                  <c:v>41275</c:v>
                </c:pt>
                <c:pt idx="67">
                  <c:v>41306</c:v>
                </c:pt>
                <c:pt idx="68">
                  <c:v>41334</c:v>
                </c:pt>
                <c:pt idx="69">
                  <c:v>41365</c:v>
                </c:pt>
                <c:pt idx="70">
                  <c:v>41395</c:v>
                </c:pt>
                <c:pt idx="71">
                  <c:v>41426</c:v>
                </c:pt>
                <c:pt idx="72">
                  <c:v>41456</c:v>
                </c:pt>
                <c:pt idx="73">
                  <c:v>41487</c:v>
                </c:pt>
                <c:pt idx="74">
                  <c:v>41518</c:v>
                </c:pt>
                <c:pt idx="75">
                  <c:v>41548</c:v>
                </c:pt>
                <c:pt idx="76">
                  <c:v>41579</c:v>
                </c:pt>
                <c:pt idx="77">
                  <c:v>41609</c:v>
                </c:pt>
                <c:pt idx="78">
                  <c:v>41640</c:v>
                </c:pt>
                <c:pt idx="79">
                  <c:v>41671</c:v>
                </c:pt>
                <c:pt idx="80">
                  <c:v>41699</c:v>
                </c:pt>
                <c:pt idx="81">
                  <c:v>41730</c:v>
                </c:pt>
                <c:pt idx="82">
                  <c:v>41760</c:v>
                </c:pt>
                <c:pt idx="83">
                  <c:v>41791</c:v>
                </c:pt>
                <c:pt idx="84">
                  <c:v>41821</c:v>
                </c:pt>
                <c:pt idx="85">
                  <c:v>41852</c:v>
                </c:pt>
                <c:pt idx="86">
                  <c:v>set-14</c:v>
                </c:pt>
              </c:strCache>
            </c:strRef>
          </c:cat>
          <c:val>
            <c:numRef>
              <c:f>'[2]sin 31 dic'!$B$5:$CJ$5</c:f>
              <c:numCache>
                <c:formatCode>General</c:formatCode>
                <c:ptCount val="87"/>
                <c:pt idx="0">
                  <c:v>632635</c:v>
                </c:pt>
                <c:pt idx="1">
                  <c:v>629506</c:v>
                </c:pt>
                <c:pt idx="2">
                  <c:v>645561</c:v>
                </c:pt>
                <c:pt idx="3">
                  <c:v>650143</c:v>
                </c:pt>
                <c:pt idx="4">
                  <c:v>666037</c:v>
                </c:pt>
                <c:pt idx="5">
                  <c:v>671781</c:v>
                </c:pt>
                <c:pt idx="6">
                  <c:v>673239</c:v>
                </c:pt>
                <c:pt idx="7">
                  <c:v>706587</c:v>
                </c:pt>
                <c:pt idx="8">
                  <c:v>699978</c:v>
                </c:pt>
                <c:pt idx="9">
                  <c:v>713137</c:v>
                </c:pt>
                <c:pt idx="10">
                  <c:v>711905</c:v>
                </c:pt>
                <c:pt idx="11">
                  <c:v>714631</c:v>
                </c:pt>
                <c:pt idx="12">
                  <c:v>718118</c:v>
                </c:pt>
                <c:pt idx="13">
                  <c:v>725153</c:v>
                </c:pt>
                <c:pt idx="14">
                  <c:v>735669</c:v>
                </c:pt>
                <c:pt idx="15">
                  <c:v>741490</c:v>
                </c:pt>
                <c:pt idx="16">
                  <c:v>742809</c:v>
                </c:pt>
                <c:pt idx="17">
                  <c:v>741691</c:v>
                </c:pt>
                <c:pt idx="18">
                  <c:v>736101</c:v>
                </c:pt>
                <c:pt idx="19">
                  <c:v>729353</c:v>
                </c:pt>
                <c:pt idx="20">
                  <c:v>726830</c:v>
                </c:pt>
                <c:pt idx="21">
                  <c:v>731265</c:v>
                </c:pt>
                <c:pt idx="22">
                  <c:v>731784</c:v>
                </c:pt>
                <c:pt idx="23">
                  <c:v>735973</c:v>
                </c:pt>
                <c:pt idx="24">
                  <c:v>741781</c:v>
                </c:pt>
                <c:pt idx="25">
                  <c:v>743393</c:v>
                </c:pt>
                <c:pt idx="26">
                  <c:v>751208</c:v>
                </c:pt>
                <c:pt idx="27">
                  <c:v>753839</c:v>
                </c:pt>
                <c:pt idx="28">
                  <c:v>759639</c:v>
                </c:pt>
                <c:pt idx="29">
                  <c:v>766448</c:v>
                </c:pt>
                <c:pt idx="30">
                  <c:v>764826</c:v>
                </c:pt>
                <c:pt idx="31">
                  <c:v>769984</c:v>
                </c:pt>
                <c:pt idx="32">
                  <c:v>767643</c:v>
                </c:pt>
                <c:pt idx="33">
                  <c:v>768850</c:v>
                </c:pt>
                <c:pt idx="34">
                  <c:v>771113</c:v>
                </c:pt>
                <c:pt idx="35">
                  <c:v>778745</c:v>
                </c:pt>
                <c:pt idx="36">
                  <c:v>783739</c:v>
                </c:pt>
                <c:pt idx="37">
                  <c:v>783123</c:v>
                </c:pt>
                <c:pt idx="38">
                  <c:v>790378</c:v>
                </c:pt>
                <c:pt idx="39">
                  <c:v>793651</c:v>
                </c:pt>
                <c:pt idx="40">
                  <c:v>803520</c:v>
                </c:pt>
                <c:pt idx="41">
                  <c:v>805646</c:v>
                </c:pt>
                <c:pt idx="42">
                  <c:v>800975</c:v>
                </c:pt>
                <c:pt idx="43">
                  <c:v>808079</c:v>
                </c:pt>
                <c:pt idx="44">
                  <c:v>804375</c:v>
                </c:pt>
                <c:pt idx="45">
                  <c:v>810765</c:v>
                </c:pt>
                <c:pt idx="46">
                  <c:v>816272</c:v>
                </c:pt>
                <c:pt idx="47">
                  <c:v>822209</c:v>
                </c:pt>
                <c:pt idx="48">
                  <c:v>854369</c:v>
                </c:pt>
                <c:pt idx="49">
                  <c:v>876037</c:v>
                </c:pt>
                <c:pt idx="50">
                  <c:v>884487</c:v>
                </c:pt>
                <c:pt idx="51">
                  <c:v>891622</c:v>
                </c:pt>
                <c:pt idx="52">
                  <c:v>901008</c:v>
                </c:pt>
                <c:pt idx="53">
                  <c:v>904679</c:v>
                </c:pt>
                <c:pt idx="54">
                  <c:v>900142</c:v>
                </c:pt>
                <c:pt idx="55">
                  <c:v>906536</c:v>
                </c:pt>
                <c:pt idx="56">
                  <c:v>902269</c:v>
                </c:pt>
                <c:pt idx="57">
                  <c:v>907496</c:v>
                </c:pt>
                <c:pt idx="58">
                  <c:v>910314</c:v>
                </c:pt>
                <c:pt idx="59">
                  <c:v>911728</c:v>
                </c:pt>
                <c:pt idx="60">
                  <c:v>914829</c:v>
                </c:pt>
                <c:pt idx="61">
                  <c:v>920332</c:v>
                </c:pt>
                <c:pt idx="62">
                  <c:v>922758</c:v>
                </c:pt>
                <c:pt idx="63">
                  <c:v>927651</c:v>
                </c:pt>
                <c:pt idx="64">
                  <c:v>932677</c:v>
                </c:pt>
                <c:pt idx="65">
                  <c:v>934157</c:v>
                </c:pt>
                <c:pt idx="66">
                  <c:v>932720</c:v>
                </c:pt>
                <c:pt idx="67">
                  <c:v>936839</c:v>
                </c:pt>
                <c:pt idx="68">
                  <c:v>931899</c:v>
                </c:pt>
                <c:pt idx="69">
                  <c:v>934266</c:v>
                </c:pt>
                <c:pt idx="70">
                  <c:v>937181</c:v>
                </c:pt>
                <c:pt idx="71">
                  <c:v>939214</c:v>
                </c:pt>
                <c:pt idx="72">
                  <c:v>943502</c:v>
                </c:pt>
                <c:pt idx="73">
                  <c:v>945083</c:v>
                </c:pt>
                <c:pt idx="74">
                  <c:v>945936</c:v>
                </c:pt>
                <c:pt idx="75">
                  <c:v>948925</c:v>
                </c:pt>
                <c:pt idx="76">
                  <c:v>951315</c:v>
                </c:pt>
                <c:pt idx="77">
                  <c:v>955786</c:v>
                </c:pt>
                <c:pt idx="78">
                  <c:v>950518</c:v>
                </c:pt>
                <c:pt idx="79">
                  <c:v>952904</c:v>
                </c:pt>
                <c:pt idx="80">
                  <c:v>950229</c:v>
                </c:pt>
                <c:pt idx="81">
                  <c:v>951039</c:v>
                </c:pt>
                <c:pt idx="82">
                  <c:v>952201</c:v>
                </c:pt>
                <c:pt idx="83">
                  <c:v>955149</c:v>
                </c:pt>
                <c:pt idx="84">
                  <c:v>958730</c:v>
                </c:pt>
                <c:pt idx="85">
                  <c:v>957426</c:v>
                </c:pt>
                <c:pt idx="86">
                  <c:v>960337</c:v>
                </c:pt>
              </c:numCache>
            </c:numRef>
          </c:val>
        </c:ser>
        <c:ser>
          <c:idx val="1"/>
          <c:order val="1"/>
          <c:tx>
            <c:strRef>
              <c:f>'[2]sin 31 dic'!$A$6</c:f>
              <c:strCache>
                <c:ptCount val="1"/>
                <c:pt idx="0">
                  <c:v>Trabajadores civiles</c:v>
                </c:pt>
              </c:strCache>
            </c:strRef>
          </c:tx>
          <c:spPr>
            <a:solidFill>
              <a:srgbClr val="E676E1"/>
            </a:solidFill>
          </c:spPr>
          <c:invertIfNegative val="0"/>
          <c:cat>
            <c:strRef>
              <c:f>'[2]sin 31 dic'!$B$3:$CJ$3</c:f>
              <c:strCache>
                <c:ptCount val="87"/>
                <c:pt idx="0">
                  <c:v>39264</c:v>
                </c:pt>
                <c:pt idx="1">
                  <c:v>39295</c:v>
                </c:pt>
                <c:pt idx="2">
                  <c:v>39326</c:v>
                </c:pt>
                <c:pt idx="3">
                  <c:v>39356</c:v>
                </c:pt>
                <c:pt idx="4">
                  <c:v>39387</c:v>
                </c:pt>
                <c:pt idx="5">
                  <c:v>39417</c:v>
                </c:pt>
                <c:pt idx="6">
                  <c:v>39448</c:v>
                </c:pt>
                <c:pt idx="7">
                  <c:v>39479</c:v>
                </c:pt>
                <c:pt idx="8">
                  <c:v>39508</c:v>
                </c:pt>
                <c:pt idx="9">
                  <c:v>39539</c:v>
                </c:pt>
                <c:pt idx="10">
                  <c:v>39569</c:v>
                </c:pt>
                <c:pt idx="11">
                  <c:v>39600</c:v>
                </c:pt>
                <c:pt idx="12">
                  <c:v>39630</c:v>
                </c:pt>
                <c:pt idx="13">
                  <c:v>39661</c:v>
                </c:pt>
                <c:pt idx="14">
                  <c:v>Set-08</c:v>
                </c:pt>
                <c:pt idx="15">
                  <c:v>39722</c:v>
                </c:pt>
                <c:pt idx="16">
                  <c:v>39753</c:v>
                </c:pt>
                <c:pt idx="17">
                  <c:v>39783</c:v>
                </c:pt>
                <c:pt idx="18">
                  <c:v>39814</c:v>
                </c:pt>
                <c:pt idx="19">
                  <c:v>39845</c:v>
                </c:pt>
                <c:pt idx="20">
                  <c:v>39873</c:v>
                </c:pt>
                <c:pt idx="21">
                  <c:v>39904</c:v>
                </c:pt>
                <c:pt idx="22">
                  <c:v>39934</c:v>
                </c:pt>
                <c:pt idx="23">
                  <c:v>39965</c:v>
                </c:pt>
                <c:pt idx="24">
                  <c:v>39995</c:v>
                </c:pt>
                <c:pt idx="25">
                  <c:v>40026</c:v>
                </c:pt>
                <c:pt idx="26">
                  <c:v>Set-09</c:v>
                </c:pt>
                <c:pt idx="27">
                  <c:v>40087</c:v>
                </c:pt>
                <c:pt idx="28">
                  <c:v>40118</c:v>
                </c:pt>
                <c:pt idx="29">
                  <c:v>40148</c:v>
                </c:pt>
                <c:pt idx="30">
                  <c:v>40179</c:v>
                </c:pt>
                <c:pt idx="31">
                  <c:v>40210</c:v>
                </c:pt>
                <c:pt idx="32">
                  <c:v>40238</c:v>
                </c:pt>
                <c:pt idx="33">
                  <c:v>40269</c:v>
                </c:pt>
                <c:pt idx="34">
                  <c:v>40299</c:v>
                </c:pt>
                <c:pt idx="35">
                  <c:v>40330</c:v>
                </c:pt>
                <c:pt idx="36">
                  <c:v>40360</c:v>
                </c:pt>
                <c:pt idx="37">
                  <c:v>40391</c:v>
                </c:pt>
                <c:pt idx="38">
                  <c:v>            Set-10</c:v>
                </c:pt>
                <c:pt idx="39">
                  <c:v>40452</c:v>
                </c:pt>
                <c:pt idx="40">
                  <c:v>40483</c:v>
                </c:pt>
                <c:pt idx="41">
                  <c:v>40513</c:v>
                </c:pt>
                <c:pt idx="42">
                  <c:v>40544</c:v>
                </c:pt>
                <c:pt idx="43">
                  <c:v>40575</c:v>
                </c:pt>
                <c:pt idx="44">
                  <c:v>40603</c:v>
                </c:pt>
                <c:pt idx="45">
                  <c:v>40634</c:v>
                </c:pt>
                <c:pt idx="46">
                  <c:v>40664</c:v>
                </c:pt>
                <c:pt idx="47">
                  <c:v>40695</c:v>
                </c:pt>
                <c:pt idx="48">
                  <c:v>40725</c:v>
                </c:pt>
                <c:pt idx="49">
                  <c:v>40756</c:v>
                </c:pt>
                <c:pt idx="50">
                  <c:v>Set-11</c:v>
                </c:pt>
                <c:pt idx="51">
                  <c:v>40817</c:v>
                </c:pt>
                <c:pt idx="52">
                  <c:v>40848</c:v>
                </c:pt>
                <c:pt idx="53">
                  <c:v>40878</c:v>
                </c:pt>
                <c:pt idx="54">
                  <c:v>40909</c:v>
                </c:pt>
                <c:pt idx="55">
                  <c:v>40940</c:v>
                </c:pt>
                <c:pt idx="56">
                  <c:v>40969</c:v>
                </c:pt>
                <c:pt idx="57">
                  <c:v>41000</c:v>
                </c:pt>
                <c:pt idx="58">
                  <c:v>41030</c:v>
                </c:pt>
                <c:pt idx="59">
                  <c:v>41061</c:v>
                </c:pt>
                <c:pt idx="60">
                  <c:v>41091</c:v>
                </c:pt>
                <c:pt idx="61">
                  <c:v>41122</c:v>
                </c:pt>
                <c:pt idx="62">
                  <c:v>set-12</c:v>
                </c:pt>
                <c:pt idx="63">
                  <c:v>41183</c:v>
                </c:pt>
                <c:pt idx="64">
                  <c:v>41214</c:v>
                </c:pt>
                <c:pt idx="65">
                  <c:v>41244</c:v>
                </c:pt>
                <c:pt idx="66">
                  <c:v>41275</c:v>
                </c:pt>
                <c:pt idx="67">
                  <c:v>41306</c:v>
                </c:pt>
                <c:pt idx="68">
                  <c:v>41334</c:v>
                </c:pt>
                <c:pt idx="69">
                  <c:v>41365</c:v>
                </c:pt>
                <c:pt idx="70">
                  <c:v>41395</c:v>
                </c:pt>
                <c:pt idx="71">
                  <c:v>41426</c:v>
                </c:pt>
                <c:pt idx="72">
                  <c:v>41456</c:v>
                </c:pt>
                <c:pt idx="73">
                  <c:v>41487</c:v>
                </c:pt>
                <c:pt idx="74">
                  <c:v>41518</c:v>
                </c:pt>
                <c:pt idx="75">
                  <c:v>41548</c:v>
                </c:pt>
                <c:pt idx="76">
                  <c:v>41579</c:v>
                </c:pt>
                <c:pt idx="77">
                  <c:v>41609</c:v>
                </c:pt>
                <c:pt idx="78">
                  <c:v>41640</c:v>
                </c:pt>
                <c:pt idx="79">
                  <c:v>41671</c:v>
                </c:pt>
                <c:pt idx="80">
                  <c:v>41699</c:v>
                </c:pt>
                <c:pt idx="81">
                  <c:v>41730</c:v>
                </c:pt>
                <c:pt idx="82">
                  <c:v>41760</c:v>
                </c:pt>
                <c:pt idx="83">
                  <c:v>41791</c:v>
                </c:pt>
                <c:pt idx="84">
                  <c:v>41821</c:v>
                </c:pt>
                <c:pt idx="85">
                  <c:v>41852</c:v>
                </c:pt>
                <c:pt idx="86">
                  <c:v>set-14</c:v>
                </c:pt>
              </c:strCache>
            </c:strRef>
          </c:cat>
          <c:val>
            <c:numRef>
              <c:f>'[2]sin 31 dic'!$B$6:$CJ$6</c:f>
              <c:numCache>
                <c:formatCode>General</c:formatCode>
                <c:ptCount val="87"/>
                <c:pt idx="1">
                  <c:v>9605</c:v>
                </c:pt>
                <c:pt idx="2">
                  <c:v>18735</c:v>
                </c:pt>
                <c:pt idx="3">
                  <c:v>24515</c:v>
                </c:pt>
                <c:pt idx="4">
                  <c:v>24692</c:v>
                </c:pt>
                <c:pt idx="5">
                  <c:v>24480</c:v>
                </c:pt>
                <c:pt idx="6">
                  <c:v>24956</c:v>
                </c:pt>
                <c:pt idx="7">
                  <c:v>25464</c:v>
                </c:pt>
                <c:pt idx="8">
                  <c:v>39144</c:v>
                </c:pt>
                <c:pt idx="9">
                  <c:v>55320</c:v>
                </c:pt>
                <c:pt idx="10">
                  <c:v>66226</c:v>
                </c:pt>
                <c:pt idx="11">
                  <c:v>66535</c:v>
                </c:pt>
                <c:pt idx="12">
                  <c:v>104337</c:v>
                </c:pt>
                <c:pt idx="13">
                  <c:v>118175</c:v>
                </c:pt>
                <c:pt idx="14">
                  <c:v>119542</c:v>
                </c:pt>
                <c:pt idx="15">
                  <c:v>119194</c:v>
                </c:pt>
                <c:pt idx="16">
                  <c:v>120053</c:v>
                </c:pt>
                <c:pt idx="17">
                  <c:v>120610</c:v>
                </c:pt>
                <c:pt idx="18">
                  <c:v>121876</c:v>
                </c:pt>
                <c:pt idx="19">
                  <c:v>122285</c:v>
                </c:pt>
                <c:pt idx="20">
                  <c:v>123422</c:v>
                </c:pt>
                <c:pt idx="21">
                  <c:v>124717</c:v>
                </c:pt>
                <c:pt idx="22">
                  <c:v>125976</c:v>
                </c:pt>
                <c:pt idx="23">
                  <c:v>127105</c:v>
                </c:pt>
                <c:pt idx="24">
                  <c:v>127597</c:v>
                </c:pt>
                <c:pt idx="25">
                  <c:v>127656</c:v>
                </c:pt>
                <c:pt idx="26">
                  <c:v>128544</c:v>
                </c:pt>
                <c:pt idx="27">
                  <c:v>128790</c:v>
                </c:pt>
                <c:pt idx="28">
                  <c:v>128987</c:v>
                </c:pt>
                <c:pt idx="29">
                  <c:v>129683</c:v>
                </c:pt>
                <c:pt idx="30">
                  <c:v>130025</c:v>
                </c:pt>
                <c:pt idx="31">
                  <c:v>130369</c:v>
                </c:pt>
                <c:pt idx="32">
                  <c:v>130463</c:v>
                </c:pt>
                <c:pt idx="33">
                  <c:v>130681</c:v>
                </c:pt>
                <c:pt idx="34">
                  <c:v>130219</c:v>
                </c:pt>
                <c:pt idx="35">
                  <c:v>130557</c:v>
                </c:pt>
                <c:pt idx="36">
                  <c:v>131383</c:v>
                </c:pt>
                <c:pt idx="37">
                  <c:v>131426</c:v>
                </c:pt>
                <c:pt idx="38">
                  <c:v>132046</c:v>
                </c:pt>
                <c:pt idx="39">
                  <c:v>132368</c:v>
                </c:pt>
                <c:pt idx="40">
                  <c:v>132560</c:v>
                </c:pt>
                <c:pt idx="41">
                  <c:v>132810</c:v>
                </c:pt>
                <c:pt idx="42">
                  <c:v>135456</c:v>
                </c:pt>
                <c:pt idx="43">
                  <c:v>138372</c:v>
                </c:pt>
                <c:pt idx="44">
                  <c:v>138085</c:v>
                </c:pt>
                <c:pt idx="45">
                  <c:v>138015</c:v>
                </c:pt>
                <c:pt idx="46">
                  <c:v>139519</c:v>
                </c:pt>
                <c:pt idx="47">
                  <c:v>140286</c:v>
                </c:pt>
                <c:pt idx="48">
                  <c:v>138303</c:v>
                </c:pt>
                <c:pt idx="49">
                  <c:v>137290</c:v>
                </c:pt>
                <c:pt idx="50">
                  <c:v>138143</c:v>
                </c:pt>
                <c:pt idx="51">
                  <c:v>138348</c:v>
                </c:pt>
                <c:pt idx="52">
                  <c:v>138414</c:v>
                </c:pt>
                <c:pt idx="53">
                  <c:v>138890</c:v>
                </c:pt>
                <c:pt idx="54">
                  <c:v>138986</c:v>
                </c:pt>
                <c:pt idx="55">
                  <c:v>139068</c:v>
                </c:pt>
                <c:pt idx="56">
                  <c:v>138184</c:v>
                </c:pt>
                <c:pt idx="57">
                  <c:v>137938</c:v>
                </c:pt>
                <c:pt idx="58">
                  <c:v>137654</c:v>
                </c:pt>
                <c:pt idx="59">
                  <c:v>138151</c:v>
                </c:pt>
                <c:pt idx="60">
                  <c:v>139141</c:v>
                </c:pt>
                <c:pt idx="61">
                  <c:v>139780</c:v>
                </c:pt>
                <c:pt idx="62">
                  <c:v>139874</c:v>
                </c:pt>
                <c:pt idx="63">
                  <c:v>140779</c:v>
                </c:pt>
                <c:pt idx="64">
                  <c:v>141194</c:v>
                </c:pt>
                <c:pt idx="65">
                  <c:v>141906</c:v>
                </c:pt>
                <c:pt idx="66">
                  <c:v>142245</c:v>
                </c:pt>
                <c:pt idx="67">
                  <c:v>142315</c:v>
                </c:pt>
                <c:pt idx="68">
                  <c:v>141265</c:v>
                </c:pt>
                <c:pt idx="69">
                  <c:v>141265</c:v>
                </c:pt>
                <c:pt idx="70">
                  <c:v>141623</c:v>
                </c:pt>
                <c:pt idx="71">
                  <c:v>142260</c:v>
                </c:pt>
                <c:pt idx="72">
                  <c:v>143013</c:v>
                </c:pt>
                <c:pt idx="73">
                  <c:v>143541</c:v>
                </c:pt>
                <c:pt idx="74">
                  <c:v>144198</c:v>
                </c:pt>
                <c:pt idx="75">
                  <c:v>144923</c:v>
                </c:pt>
                <c:pt idx="76">
                  <c:v>145509</c:v>
                </c:pt>
                <c:pt idx="77">
                  <c:v>146153</c:v>
                </c:pt>
                <c:pt idx="78">
                  <c:v>146005</c:v>
                </c:pt>
                <c:pt idx="79">
                  <c:v>145982</c:v>
                </c:pt>
                <c:pt idx="80">
                  <c:v>146262</c:v>
                </c:pt>
                <c:pt idx="81">
                  <c:v>147338</c:v>
                </c:pt>
                <c:pt idx="82">
                  <c:v>147980</c:v>
                </c:pt>
                <c:pt idx="83">
                  <c:v>148449</c:v>
                </c:pt>
                <c:pt idx="84">
                  <c:v>148942</c:v>
                </c:pt>
                <c:pt idx="85">
                  <c:v>149004</c:v>
                </c:pt>
                <c:pt idx="86">
                  <c:v>149518</c:v>
                </c:pt>
              </c:numCache>
            </c:numRef>
          </c:val>
        </c:ser>
        <c:ser>
          <c:idx val="2"/>
          <c:order val="2"/>
          <c:tx>
            <c:strRef>
              <c:f>'[2]sin 31 dic'!$A$7</c:f>
              <c:strCache>
                <c:ptCount val="1"/>
                <c:pt idx="0">
                  <c:v>Bancarios privados</c:v>
                </c:pt>
              </c:strCache>
            </c:strRef>
          </c:tx>
          <c:spPr>
            <a:solidFill>
              <a:srgbClr val="92D050"/>
            </a:solidFill>
          </c:spPr>
          <c:invertIfNegative val="0"/>
          <c:cat>
            <c:strRef>
              <c:f>'[2]sin 31 dic'!$B$3:$CJ$3</c:f>
              <c:strCache>
                <c:ptCount val="87"/>
                <c:pt idx="0">
                  <c:v>39264</c:v>
                </c:pt>
                <c:pt idx="1">
                  <c:v>39295</c:v>
                </c:pt>
                <c:pt idx="2">
                  <c:v>39326</c:v>
                </c:pt>
                <c:pt idx="3">
                  <c:v>39356</c:v>
                </c:pt>
                <c:pt idx="4">
                  <c:v>39387</c:v>
                </c:pt>
                <c:pt idx="5">
                  <c:v>39417</c:v>
                </c:pt>
                <c:pt idx="6">
                  <c:v>39448</c:v>
                </c:pt>
                <c:pt idx="7">
                  <c:v>39479</c:v>
                </c:pt>
                <c:pt idx="8">
                  <c:v>39508</c:v>
                </c:pt>
                <c:pt idx="9">
                  <c:v>39539</c:v>
                </c:pt>
                <c:pt idx="10">
                  <c:v>39569</c:v>
                </c:pt>
                <c:pt idx="11">
                  <c:v>39600</c:v>
                </c:pt>
                <c:pt idx="12">
                  <c:v>39630</c:v>
                </c:pt>
                <c:pt idx="13">
                  <c:v>39661</c:v>
                </c:pt>
                <c:pt idx="14">
                  <c:v>Set-08</c:v>
                </c:pt>
                <c:pt idx="15">
                  <c:v>39722</c:v>
                </c:pt>
                <c:pt idx="16">
                  <c:v>39753</c:v>
                </c:pt>
                <c:pt idx="17">
                  <c:v>39783</c:v>
                </c:pt>
                <c:pt idx="18">
                  <c:v>39814</c:v>
                </c:pt>
                <c:pt idx="19">
                  <c:v>39845</c:v>
                </c:pt>
                <c:pt idx="20">
                  <c:v>39873</c:v>
                </c:pt>
                <c:pt idx="21">
                  <c:v>39904</c:v>
                </c:pt>
                <c:pt idx="22">
                  <c:v>39934</c:v>
                </c:pt>
                <c:pt idx="23">
                  <c:v>39965</c:v>
                </c:pt>
                <c:pt idx="24">
                  <c:v>39995</c:v>
                </c:pt>
                <c:pt idx="25">
                  <c:v>40026</c:v>
                </c:pt>
                <c:pt idx="26">
                  <c:v>Set-09</c:v>
                </c:pt>
                <c:pt idx="27">
                  <c:v>40087</c:v>
                </c:pt>
                <c:pt idx="28">
                  <c:v>40118</c:v>
                </c:pt>
                <c:pt idx="29">
                  <c:v>40148</c:v>
                </c:pt>
                <c:pt idx="30">
                  <c:v>40179</c:v>
                </c:pt>
                <c:pt idx="31">
                  <c:v>40210</c:v>
                </c:pt>
                <c:pt idx="32">
                  <c:v>40238</c:v>
                </c:pt>
                <c:pt idx="33">
                  <c:v>40269</c:v>
                </c:pt>
                <c:pt idx="34">
                  <c:v>40299</c:v>
                </c:pt>
                <c:pt idx="35">
                  <c:v>40330</c:v>
                </c:pt>
                <c:pt idx="36">
                  <c:v>40360</c:v>
                </c:pt>
                <c:pt idx="37">
                  <c:v>40391</c:v>
                </c:pt>
                <c:pt idx="38">
                  <c:v>            Set-10</c:v>
                </c:pt>
                <c:pt idx="39">
                  <c:v>40452</c:v>
                </c:pt>
                <c:pt idx="40">
                  <c:v>40483</c:v>
                </c:pt>
                <c:pt idx="41">
                  <c:v>40513</c:v>
                </c:pt>
                <c:pt idx="42">
                  <c:v>40544</c:v>
                </c:pt>
                <c:pt idx="43">
                  <c:v>40575</c:v>
                </c:pt>
                <c:pt idx="44">
                  <c:v>40603</c:v>
                </c:pt>
                <c:pt idx="45">
                  <c:v>40634</c:v>
                </c:pt>
                <c:pt idx="46">
                  <c:v>40664</c:v>
                </c:pt>
                <c:pt idx="47">
                  <c:v>40695</c:v>
                </c:pt>
                <c:pt idx="48">
                  <c:v>40725</c:v>
                </c:pt>
                <c:pt idx="49">
                  <c:v>40756</c:v>
                </c:pt>
                <c:pt idx="50">
                  <c:v>Set-11</c:v>
                </c:pt>
                <c:pt idx="51">
                  <c:v>40817</c:v>
                </c:pt>
                <c:pt idx="52">
                  <c:v>40848</c:v>
                </c:pt>
                <c:pt idx="53">
                  <c:v>40878</c:v>
                </c:pt>
                <c:pt idx="54">
                  <c:v>40909</c:v>
                </c:pt>
                <c:pt idx="55">
                  <c:v>40940</c:v>
                </c:pt>
                <c:pt idx="56">
                  <c:v>40969</c:v>
                </c:pt>
                <c:pt idx="57">
                  <c:v>41000</c:v>
                </c:pt>
                <c:pt idx="58">
                  <c:v>41030</c:v>
                </c:pt>
                <c:pt idx="59">
                  <c:v>41061</c:v>
                </c:pt>
                <c:pt idx="60">
                  <c:v>41091</c:v>
                </c:pt>
                <c:pt idx="61">
                  <c:v>41122</c:v>
                </c:pt>
                <c:pt idx="62">
                  <c:v>set-12</c:v>
                </c:pt>
                <c:pt idx="63">
                  <c:v>41183</c:v>
                </c:pt>
                <c:pt idx="64">
                  <c:v>41214</c:v>
                </c:pt>
                <c:pt idx="65">
                  <c:v>41244</c:v>
                </c:pt>
                <c:pt idx="66">
                  <c:v>41275</c:v>
                </c:pt>
                <c:pt idx="67">
                  <c:v>41306</c:v>
                </c:pt>
                <c:pt idx="68">
                  <c:v>41334</c:v>
                </c:pt>
                <c:pt idx="69">
                  <c:v>41365</c:v>
                </c:pt>
                <c:pt idx="70">
                  <c:v>41395</c:v>
                </c:pt>
                <c:pt idx="71">
                  <c:v>41426</c:v>
                </c:pt>
                <c:pt idx="72">
                  <c:v>41456</c:v>
                </c:pt>
                <c:pt idx="73">
                  <c:v>41487</c:v>
                </c:pt>
                <c:pt idx="74">
                  <c:v>41518</c:v>
                </c:pt>
                <c:pt idx="75">
                  <c:v>41548</c:v>
                </c:pt>
                <c:pt idx="76">
                  <c:v>41579</c:v>
                </c:pt>
                <c:pt idx="77">
                  <c:v>41609</c:v>
                </c:pt>
                <c:pt idx="78">
                  <c:v>41640</c:v>
                </c:pt>
                <c:pt idx="79">
                  <c:v>41671</c:v>
                </c:pt>
                <c:pt idx="80">
                  <c:v>41699</c:v>
                </c:pt>
                <c:pt idx="81">
                  <c:v>41730</c:v>
                </c:pt>
                <c:pt idx="82">
                  <c:v>41760</c:v>
                </c:pt>
                <c:pt idx="83">
                  <c:v>41791</c:v>
                </c:pt>
                <c:pt idx="84">
                  <c:v>41821</c:v>
                </c:pt>
                <c:pt idx="85">
                  <c:v>41852</c:v>
                </c:pt>
                <c:pt idx="86">
                  <c:v>set-14</c:v>
                </c:pt>
              </c:strCache>
            </c:strRef>
          </c:cat>
          <c:val>
            <c:numRef>
              <c:f>'[2]sin 31 dic'!$B$7:$CJ$7</c:f>
              <c:numCache>
                <c:formatCode>General</c:formatCode>
                <c:ptCount val="87"/>
                <c:pt idx="8">
                  <c:v>2595</c:v>
                </c:pt>
                <c:pt idx="9">
                  <c:v>6886</c:v>
                </c:pt>
                <c:pt idx="10">
                  <c:v>6810</c:v>
                </c:pt>
                <c:pt idx="11">
                  <c:v>6790</c:v>
                </c:pt>
                <c:pt idx="12">
                  <c:v>7228</c:v>
                </c:pt>
                <c:pt idx="13">
                  <c:v>7317</c:v>
                </c:pt>
                <c:pt idx="14">
                  <c:v>7215</c:v>
                </c:pt>
                <c:pt idx="15">
                  <c:v>7286</c:v>
                </c:pt>
                <c:pt idx="16">
                  <c:v>7604</c:v>
                </c:pt>
                <c:pt idx="17">
                  <c:v>7690</c:v>
                </c:pt>
                <c:pt idx="18">
                  <c:v>8121</c:v>
                </c:pt>
                <c:pt idx="19">
                  <c:v>11872</c:v>
                </c:pt>
                <c:pt idx="20">
                  <c:v>12003</c:v>
                </c:pt>
                <c:pt idx="21">
                  <c:v>7039</c:v>
                </c:pt>
                <c:pt idx="22">
                  <c:v>7061</c:v>
                </c:pt>
                <c:pt idx="23">
                  <c:v>7093</c:v>
                </c:pt>
                <c:pt idx="24">
                  <c:v>7086</c:v>
                </c:pt>
                <c:pt idx="25">
                  <c:v>7078</c:v>
                </c:pt>
                <c:pt idx="26">
                  <c:v>7055</c:v>
                </c:pt>
                <c:pt idx="27">
                  <c:v>7028</c:v>
                </c:pt>
                <c:pt idx="28">
                  <c:v>7022</c:v>
                </c:pt>
                <c:pt idx="29">
                  <c:v>7017</c:v>
                </c:pt>
                <c:pt idx="30">
                  <c:v>7012</c:v>
                </c:pt>
                <c:pt idx="31">
                  <c:v>6997</c:v>
                </c:pt>
                <c:pt idx="32">
                  <c:v>7004</c:v>
                </c:pt>
                <c:pt idx="33">
                  <c:v>7004</c:v>
                </c:pt>
                <c:pt idx="34">
                  <c:v>6995</c:v>
                </c:pt>
                <c:pt idx="35">
                  <c:v>6978</c:v>
                </c:pt>
                <c:pt idx="36">
                  <c:v>6997</c:v>
                </c:pt>
                <c:pt idx="37">
                  <c:v>6983</c:v>
                </c:pt>
                <c:pt idx="38">
                  <c:v>6984</c:v>
                </c:pt>
                <c:pt idx="39">
                  <c:v>6986</c:v>
                </c:pt>
                <c:pt idx="40">
                  <c:v>6985</c:v>
                </c:pt>
                <c:pt idx="41">
                  <c:v>6978</c:v>
                </c:pt>
                <c:pt idx="42">
                  <c:v>6982</c:v>
                </c:pt>
                <c:pt idx="43">
                  <c:v>7097</c:v>
                </c:pt>
                <c:pt idx="44">
                  <c:v>7159</c:v>
                </c:pt>
                <c:pt idx="45">
                  <c:v>7192</c:v>
                </c:pt>
                <c:pt idx="46">
                  <c:v>7179</c:v>
                </c:pt>
                <c:pt idx="47">
                  <c:v>7186</c:v>
                </c:pt>
                <c:pt idx="48">
                  <c:v>7099</c:v>
                </c:pt>
                <c:pt idx="49">
                  <c:v>7031</c:v>
                </c:pt>
                <c:pt idx="50">
                  <c:v>7037</c:v>
                </c:pt>
                <c:pt idx="51">
                  <c:v>7027</c:v>
                </c:pt>
                <c:pt idx="52">
                  <c:v>7017</c:v>
                </c:pt>
                <c:pt idx="53">
                  <c:v>7010</c:v>
                </c:pt>
                <c:pt idx="54">
                  <c:v>7009</c:v>
                </c:pt>
                <c:pt idx="55">
                  <c:v>6991</c:v>
                </c:pt>
                <c:pt idx="56">
                  <c:v>6986</c:v>
                </c:pt>
                <c:pt idx="57">
                  <c:v>7114</c:v>
                </c:pt>
                <c:pt idx="58">
                  <c:v>7103</c:v>
                </c:pt>
                <c:pt idx="59">
                  <c:v>7111</c:v>
                </c:pt>
                <c:pt idx="60">
                  <c:v>7105</c:v>
                </c:pt>
                <c:pt idx="61">
                  <c:v>7119</c:v>
                </c:pt>
                <c:pt idx="62">
                  <c:v>7139</c:v>
                </c:pt>
                <c:pt idx="63">
                  <c:v>7132</c:v>
                </c:pt>
                <c:pt idx="64">
                  <c:v>7115</c:v>
                </c:pt>
                <c:pt idx="65">
                  <c:v>7085</c:v>
                </c:pt>
                <c:pt idx="66">
                  <c:v>7071</c:v>
                </c:pt>
                <c:pt idx="67">
                  <c:v>7037</c:v>
                </c:pt>
                <c:pt idx="68">
                  <c:v>7121</c:v>
                </c:pt>
                <c:pt idx="69">
                  <c:v>7165</c:v>
                </c:pt>
                <c:pt idx="70">
                  <c:v>7142</c:v>
                </c:pt>
                <c:pt idx="71">
                  <c:v>7123</c:v>
                </c:pt>
                <c:pt idx="72">
                  <c:v>7123</c:v>
                </c:pt>
                <c:pt idx="73">
                  <c:v>7133</c:v>
                </c:pt>
                <c:pt idx="74">
                  <c:v>7240</c:v>
                </c:pt>
                <c:pt idx="75">
                  <c:v>7249</c:v>
                </c:pt>
                <c:pt idx="76">
                  <c:v>7414</c:v>
                </c:pt>
                <c:pt idx="77">
                  <c:v>7419</c:v>
                </c:pt>
                <c:pt idx="78">
                  <c:v>7502</c:v>
                </c:pt>
                <c:pt idx="79">
                  <c:v>7485</c:v>
                </c:pt>
                <c:pt idx="80">
                  <c:v>7500</c:v>
                </c:pt>
                <c:pt idx="81">
                  <c:v>7519</c:v>
                </c:pt>
                <c:pt idx="82">
                  <c:v>7527</c:v>
                </c:pt>
                <c:pt idx="83">
                  <c:v>7537</c:v>
                </c:pt>
                <c:pt idx="84">
                  <c:v>7524</c:v>
                </c:pt>
                <c:pt idx="85">
                  <c:v>7510</c:v>
                </c:pt>
                <c:pt idx="86">
                  <c:v>7492</c:v>
                </c:pt>
              </c:numCache>
            </c:numRef>
          </c:val>
        </c:ser>
        <c:ser>
          <c:idx val="3"/>
          <c:order val="3"/>
          <c:tx>
            <c:strRef>
              <c:f>'[2]sin 31 dic'!$A$8</c:f>
              <c:strCache>
                <c:ptCount val="1"/>
                <c:pt idx="0">
                  <c:v>Bancarios públicos</c:v>
                </c:pt>
              </c:strCache>
            </c:strRef>
          </c:tx>
          <c:spPr>
            <a:solidFill>
              <a:schemeClr val="accent2">
                <a:lumMod val="75000"/>
              </a:schemeClr>
            </a:solidFill>
          </c:spPr>
          <c:invertIfNegative val="0"/>
          <c:cat>
            <c:strRef>
              <c:f>'[2]sin 31 dic'!$B$3:$CJ$3</c:f>
              <c:strCache>
                <c:ptCount val="87"/>
                <c:pt idx="0">
                  <c:v>39264</c:v>
                </c:pt>
                <c:pt idx="1">
                  <c:v>39295</c:v>
                </c:pt>
                <c:pt idx="2">
                  <c:v>39326</c:v>
                </c:pt>
                <c:pt idx="3">
                  <c:v>39356</c:v>
                </c:pt>
                <c:pt idx="4">
                  <c:v>39387</c:v>
                </c:pt>
                <c:pt idx="5">
                  <c:v>39417</c:v>
                </c:pt>
                <c:pt idx="6">
                  <c:v>39448</c:v>
                </c:pt>
                <c:pt idx="7">
                  <c:v>39479</c:v>
                </c:pt>
                <c:pt idx="8">
                  <c:v>39508</c:v>
                </c:pt>
                <c:pt idx="9">
                  <c:v>39539</c:v>
                </c:pt>
                <c:pt idx="10">
                  <c:v>39569</c:v>
                </c:pt>
                <c:pt idx="11">
                  <c:v>39600</c:v>
                </c:pt>
                <c:pt idx="12">
                  <c:v>39630</c:v>
                </c:pt>
                <c:pt idx="13">
                  <c:v>39661</c:v>
                </c:pt>
                <c:pt idx="14">
                  <c:v>Set-08</c:v>
                </c:pt>
                <c:pt idx="15">
                  <c:v>39722</c:v>
                </c:pt>
                <c:pt idx="16">
                  <c:v>39753</c:v>
                </c:pt>
                <c:pt idx="17">
                  <c:v>39783</c:v>
                </c:pt>
                <c:pt idx="18">
                  <c:v>39814</c:v>
                </c:pt>
                <c:pt idx="19">
                  <c:v>39845</c:v>
                </c:pt>
                <c:pt idx="20">
                  <c:v>39873</c:v>
                </c:pt>
                <c:pt idx="21">
                  <c:v>39904</c:v>
                </c:pt>
                <c:pt idx="22">
                  <c:v>39934</c:v>
                </c:pt>
                <c:pt idx="23">
                  <c:v>39965</c:v>
                </c:pt>
                <c:pt idx="24">
                  <c:v>39995</c:v>
                </c:pt>
                <c:pt idx="25">
                  <c:v>40026</c:v>
                </c:pt>
                <c:pt idx="26">
                  <c:v>Set-09</c:v>
                </c:pt>
                <c:pt idx="27">
                  <c:v>40087</c:v>
                </c:pt>
                <c:pt idx="28">
                  <c:v>40118</c:v>
                </c:pt>
                <c:pt idx="29">
                  <c:v>40148</c:v>
                </c:pt>
                <c:pt idx="30">
                  <c:v>40179</c:v>
                </c:pt>
                <c:pt idx="31">
                  <c:v>40210</c:v>
                </c:pt>
                <c:pt idx="32">
                  <c:v>40238</c:v>
                </c:pt>
                <c:pt idx="33">
                  <c:v>40269</c:v>
                </c:pt>
                <c:pt idx="34">
                  <c:v>40299</c:v>
                </c:pt>
                <c:pt idx="35">
                  <c:v>40330</c:v>
                </c:pt>
                <c:pt idx="36">
                  <c:v>40360</c:v>
                </c:pt>
                <c:pt idx="37">
                  <c:v>40391</c:v>
                </c:pt>
                <c:pt idx="38">
                  <c:v>            Set-10</c:v>
                </c:pt>
                <c:pt idx="39">
                  <c:v>40452</c:v>
                </c:pt>
                <c:pt idx="40">
                  <c:v>40483</c:v>
                </c:pt>
                <c:pt idx="41">
                  <c:v>40513</c:v>
                </c:pt>
                <c:pt idx="42">
                  <c:v>40544</c:v>
                </c:pt>
                <c:pt idx="43">
                  <c:v>40575</c:v>
                </c:pt>
                <c:pt idx="44">
                  <c:v>40603</c:v>
                </c:pt>
                <c:pt idx="45">
                  <c:v>40634</c:v>
                </c:pt>
                <c:pt idx="46">
                  <c:v>40664</c:v>
                </c:pt>
                <c:pt idx="47">
                  <c:v>40695</c:v>
                </c:pt>
                <c:pt idx="48">
                  <c:v>40725</c:v>
                </c:pt>
                <c:pt idx="49">
                  <c:v>40756</c:v>
                </c:pt>
                <c:pt idx="50">
                  <c:v>Set-11</c:v>
                </c:pt>
                <c:pt idx="51">
                  <c:v>40817</c:v>
                </c:pt>
                <c:pt idx="52">
                  <c:v>40848</c:v>
                </c:pt>
                <c:pt idx="53">
                  <c:v>40878</c:v>
                </c:pt>
                <c:pt idx="54">
                  <c:v>40909</c:v>
                </c:pt>
                <c:pt idx="55">
                  <c:v>40940</c:v>
                </c:pt>
                <c:pt idx="56">
                  <c:v>40969</c:v>
                </c:pt>
                <c:pt idx="57">
                  <c:v>41000</c:v>
                </c:pt>
                <c:pt idx="58">
                  <c:v>41030</c:v>
                </c:pt>
                <c:pt idx="59">
                  <c:v>41061</c:v>
                </c:pt>
                <c:pt idx="60">
                  <c:v>41091</c:v>
                </c:pt>
                <c:pt idx="61">
                  <c:v>41122</c:v>
                </c:pt>
                <c:pt idx="62">
                  <c:v>set-12</c:v>
                </c:pt>
                <c:pt idx="63">
                  <c:v>41183</c:v>
                </c:pt>
                <c:pt idx="64">
                  <c:v>41214</c:v>
                </c:pt>
                <c:pt idx="65">
                  <c:v>41244</c:v>
                </c:pt>
                <c:pt idx="66">
                  <c:v>41275</c:v>
                </c:pt>
                <c:pt idx="67">
                  <c:v>41306</c:v>
                </c:pt>
                <c:pt idx="68">
                  <c:v>41334</c:v>
                </c:pt>
                <c:pt idx="69">
                  <c:v>41365</c:v>
                </c:pt>
                <c:pt idx="70">
                  <c:v>41395</c:v>
                </c:pt>
                <c:pt idx="71">
                  <c:v>41426</c:v>
                </c:pt>
                <c:pt idx="72">
                  <c:v>41456</c:v>
                </c:pt>
                <c:pt idx="73">
                  <c:v>41487</c:v>
                </c:pt>
                <c:pt idx="74">
                  <c:v>41518</c:v>
                </c:pt>
                <c:pt idx="75">
                  <c:v>41548</c:v>
                </c:pt>
                <c:pt idx="76">
                  <c:v>41579</c:v>
                </c:pt>
                <c:pt idx="77">
                  <c:v>41609</c:v>
                </c:pt>
                <c:pt idx="78">
                  <c:v>41640</c:v>
                </c:pt>
                <c:pt idx="79">
                  <c:v>41671</c:v>
                </c:pt>
                <c:pt idx="80">
                  <c:v>41699</c:v>
                </c:pt>
                <c:pt idx="81">
                  <c:v>41730</c:v>
                </c:pt>
                <c:pt idx="82">
                  <c:v>41760</c:v>
                </c:pt>
                <c:pt idx="83">
                  <c:v>41791</c:v>
                </c:pt>
                <c:pt idx="84">
                  <c:v>41821</c:v>
                </c:pt>
                <c:pt idx="85">
                  <c:v>41852</c:v>
                </c:pt>
                <c:pt idx="86">
                  <c:v>set-14</c:v>
                </c:pt>
              </c:strCache>
            </c:strRef>
          </c:cat>
          <c:val>
            <c:numRef>
              <c:f>'[2]sin 31 dic'!$B$8:$CJ$8</c:f>
              <c:numCache>
                <c:formatCode>General</c:formatCode>
                <c:ptCount val="87"/>
                <c:pt idx="21">
                  <c:v>5176</c:v>
                </c:pt>
                <c:pt idx="22">
                  <c:v>5203</c:v>
                </c:pt>
                <c:pt idx="23">
                  <c:v>5273</c:v>
                </c:pt>
                <c:pt idx="24">
                  <c:v>5352</c:v>
                </c:pt>
                <c:pt idx="25">
                  <c:v>5386</c:v>
                </c:pt>
                <c:pt idx="26">
                  <c:v>5274</c:v>
                </c:pt>
                <c:pt idx="27">
                  <c:v>5300</c:v>
                </c:pt>
                <c:pt idx="28">
                  <c:v>5316</c:v>
                </c:pt>
                <c:pt idx="29">
                  <c:v>5384</c:v>
                </c:pt>
                <c:pt idx="30">
                  <c:v>9210</c:v>
                </c:pt>
                <c:pt idx="31">
                  <c:v>11094</c:v>
                </c:pt>
                <c:pt idx="32">
                  <c:v>11109</c:v>
                </c:pt>
                <c:pt idx="33">
                  <c:v>11052</c:v>
                </c:pt>
                <c:pt idx="34">
                  <c:v>11050</c:v>
                </c:pt>
                <c:pt idx="35">
                  <c:v>11108</c:v>
                </c:pt>
                <c:pt idx="36">
                  <c:v>11093</c:v>
                </c:pt>
                <c:pt idx="37">
                  <c:v>11124</c:v>
                </c:pt>
                <c:pt idx="38">
                  <c:v>11139</c:v>
                </c:pt>
                <c:pt idx="39">
                  <c:v>11251</c:v>
                </c:pt>
                <c:pt idx="40">
                  <c:v>11216</c:v>
                </c:pt>
                <c:pt idx="41">
                  <c:v>11313</c:v>
                </c:pt>
                <c:pt idx="42">
                  <c:v>11380</c:v>
                </c:pt>
                <c:pt idx="43">
                  <c:v>11466</c:v>
                </c:pt>
                <c:pt idx="44">
                  <c:v>11437</c:v>
                </c:pt>
                <c:pt idx="45">
                  <c:v>11457</c:v>
                </c:pt>
                <c:pt idx="46">
                  <c:v>11488</c:v>
                </c:pt>
                <c:pt idx="47">
                  <c:v>11495</c:v>
                </c:pt>
                <c:pt idx="48">
                  <c:v>11519</c:v>
                </c:pt>
                <c:pt idx="49">
                  <c:v>11531</c:v>
                </c:pt>
                <c:pt idx="50">
                  <c:v>11684</c:v>
                </c:pt>
                <c:pt idx="51">
                  <c:v>11765</c:v>
                </c:pt>
                <c:pt idx="52">
                  <c:v>11843</c:v>
                </c:pt>
                <c:pt idx="53">
                  <c:v>11733</c:v>
                </c:pt>
                <c:pt idx="54">
                  <c:v>11704</c:v>
                </c:pt>
                <c:pt idx="55">
                  <c:v>11812</c:v>
                </c:pt>
                <c:pt idx="56">
                  <c:v>11759</c:v>
                </c:pt>
                <c:pt idx="57">
                  <c:v>11752</c:v>
                </c:pt>
                <c:pt idx="58">
                  <c:v>11802</c:v>
                </c:pt>
                <c:pt idx="59">
                  <c:v>11876</c:v>
                </c:pt>
                <c:pt idx="60">
                  <c:v>11946</c:v>
                </c:pt>
                <c:pt idx="61">
                  <c:v>12062</c:v>
                </c:pt>
                <c:pt idx="62">
                  <c:v>12309</c:v>
                </c:pt>
                <c:pt idx="63">
                  <c:v>12381</c:v>
                </c:pt>
                <c:pt idx="64">
                  <c:v>12418</c:v>
                </c:pt>
                <c:pt idx="65">
                  <c:v>12347</c:v>
                </c:pt>
                <c:pt idx="66">
                  <c:v>12366</c:v>
                </c:pt>
                <c:pt idx="67">
                  <c:v>12450</c:v>
                </c:pt>
                <c:pt idx="68">
                  <c:v>12387</c:v>
                </c:pt>
                <c:pt idx="69">
                  <c:v>12383</c:v>
                </c:pt>
                <c:pt idx="70">
                  <c:v>12410</c:v>
                </c:pt>
                <c:pt idx="71">
                  <c:v>12545</c:v>
                </c:pt>
                <c:pt idx="72">
                  <c:v>12704</c:v>
                </c:pt>
                <c:pt idx="73">
                  <c:v>12724</c:v>
                </c:pt>
                <c:pt idx="74">
                  <c:v>12590</c:v>
                </c:pt>
                <c:pt idx="75">
                  <c:v>12579</c:v>
                </c:pt>
                <c:pt idx="76">
                  <c:v>12389</c:v>
                </c:pt>
                <c:pt idx="77">
                  <c:v>12461</c:v>
                </c:pt>
                <c:pt idx="78">
                  <c:v>12408</c:v>
                </c:pt>
                <c:pt idx="79">
                  <c:v>12441</c:v>
                </c:pt>
                <c:pt idx="80">
                  <c:v>12445</c:v>
                </c:pt>
                <c:pt idx="81">
                  <c:v>12421</c:v>
                </c:pt>
                <c:pt idx="82">
                  <c:v>12418</c:v>
                </c:pt>
                <c:pt idx="83">
                  <c:v>12454</c:v>
                </c:pt>
                <c:pt idx="84">
                  <c:v>12482</c:v>
                </c:pt>
                <c:pt idx="85">
                  <c:v>12507</c:v>
                </c:pt>
                <c:pt idx="86">
                  <c:v>12496</c:v>
                </c:pt>
              </c:numCache>
            </c:numRef>
          </c:val>
        </c:ser>
        <c:ser>
          <c:idx val="4"/>
          <c:order val="4"/>
          <c:tx>
            <c:strRef>
              <c:f>'[2]sin 31 dic'!$A$9</c:f>
              <c:strCache>
                <c:ptCount val="1"/>
                <c:pt idx="0">
                  <c:v>Caja Profesional (incluye profesionales)</c:v>
                </c:pt>
              </c:strCache>
            </c:strRef>
          </c:tx>
          <c:spPr>
            <a:solidFill>
              <a:schemeClr val="accent6">
                <a:lumMod val="75000"/>
              </a:schemeClr>
            </a:solidFill>
          </c:spPr>
          <c:invertIfNegative val="0"/>
          <c:cat>
            <c:strRef>
              <c:f>'[2]sin 31 dic'!$B$3:$CJ$3</c:f>
              <c:strCache>
                <c:ptCount val="87"/>
                <c:pt idx="0">
                  <c:v>39264</c:v>
                </c:pt>
                <c:pt idx="1">
                  <c:v>39295</c:v>
                </c:pt>
                <c:pt idx="2">
                  <c:v>39326</c:v>
                </c:pt>
                <c:pt idx="3">
                  <c:v>39356</c:v>
                </c:pt>
                <c:pt idx="4">
                  <c:v>39387</c:v>
                </c:pt>
                <c:pt idx="5">
                  <c:v>39417</c:v>
                </c:pt>
                <c:pt idx="6">
                  <c:v>39448</c:v>
                </c:pt>
                <c:pt idx="7">
                  <c:v>39479</c:v>
                </c:pt>
                <c:pt idx="8">
                  <c:v>39508</c:v>
                </c:pt>
                <c:pt idx="9">
                  <c:v>39539</c:v>
                </c:pt>
                <c:pt idx="10">
                  <c:v>39569</c:v>
                </c:pt>
                <c:pt idx="11">
                  <c:v>39600</c:v>
                </c:pt>
                <c:pt idx="12">
                  <c:v>39630</c:v>
                </c:pt>
                <c:pt idx="13">
                  <c:v>39661</c:v>
                </c:pt>
                <c:pt idx="14">
                  <c:v>Set-08</c:v>
                </c:pt>
                <c:pt idx="15">
                  <c:v>39722</c:v>
                </c:pt>
                <c:pt idx="16">
                  <c:v>39753</c:v>
                </c:pt>
                <c:pt idx="17">
                  <c:v>39783</c:v>
                </c:pt>
                <c:pt idx="18">
                  <c:v>39814</c:v>
                </c:pt>
                <c:pt idx="19">
                  <c:v>39845</c:v>
                </c:pt>
                <c:pt idx="20">
                  <c:v>39873</c:v>
                </c:pt>
                <c:pt idx="21">
                  <c:v>39904</c:v>
                </c:pt>
                <c:pt idx="22">
                  <c:v>39934</c:v>
                </c:pt>
                <c:pt idx="23">
                  <c:v>39965</c:v>
                </c:pt>
                <c:pt idx="24">
                  <c:v>39995</c:v>
                </c:pt>
                <c:pt idx="25">
                  <c:v>40026</c:v>
                </c:pt>
                <c:pt idx="26">
                  <c:v>Set-09</c:v>
                </c:pt>
                <c:pt idx="27">
                  <c:v>40087</c:v>
                </c:pt>
                <c:pt idx="28">
                  <c:v>40118</c:v>
                </c:pt>
                <c:pt idx="29">
                  <c:v>40148</c:v>
                </c:pt>
                <c:pt idx="30">
                  <c:v>40179</c:v>
                </c:pt>
                <c:pt idx="31">
                  <c:v>40210</c:v>
                </c:pt>
                <c:pt idx="32">
                  <c:v>40238</c:v>
                </c:pt>
                <c:pt idx="33">
                  <c:v>40269</c:v>
                </c:pt>
                <c:pt idx="34">
                  <c:v>40299</c:v>
                </c:pt>
                <c:pt idx="35">
                  <c:v>40330</c:v>
                </c:pt>
                <c:pt idx="36">
                  <c:v>40360</c:v>
                </c:pt>
                <c:pt idx="37">
                  <c:v>40391</c:v>
                </c:pt>
                <c:pt idx="38">
                  <c:v>            Set-10</c:v>
                </c:pt>
                <c:pt idx="39">
                  <c:v>40452</c:v>
                </c:pt>
                <c:pt idx="40">
                  <c:v>40483</c:v>
                </c:pt>
                <c:pt idx="41">
                  <c:v>40513</c:v>
                </c:pt>
                <c:pt idx="42">
                  <c:v>40544</c:v>
                </c:pt>
                <c:pt idx="43">
                  <c:v>40575</c:v>
                </c:pt>
                <c:pt idx="44">
                  <c:v>40603</c:v>
                </c:pt>
                <c:pt idx="45">
                  <c:v>40634</c:v>
                </c:pt>
                <c:pt idx="46">
                  <c:v>40664</c:v>
                </c:pt>
                <c:pt idx="47">
                  <c:v>40695</c:v>
                </c:pt>
                <c:pt idx="48">
                  <c:v>40725</c:v>
                </c:pt>
                <c:pt idx="49">
                  <c:v>40756</c:v>
                </c:pt>
                <c:pt idx="50">
                  <c:v>Set-11</c:v>
                </c:pt>
                <c:pt idx="51">
                  <c:v>40817</c:v>
                </c:pt>
                <c:pt idx="52">
                  <c:v>40848</c:v>
                </c:pt>
                <c:pt idx="53">
                  <c:v>40878</c:v>
                </c:pt>
                <c:pt idx="54">
                  <c:v>40909</c:v>
                </c:pt>
                <c:pt idx="55">
                  <c:v>40940</c:v>
                </c:pt>
                <c:pt idx="56">
                  <c:v>40969</c:v>
                </c:pt>
                <c:pt idx="57">
                  <c:v>41000</c:v>
                </c:pt>
                <c:pt idx="58">
                  <c:v>41030</c:v>
                </c:pt>
                <c:pt idx="59">
                  <c:v>41061</c:v>
                </c:pt>
                <c:pt idx="60">
                  <c:v>41091</c:v>
                </c:pt>
                <c:pt idx="61">
                  <c:v>41122</c:v>
                </c:pt>
                <c:pt idx="62">
                  <c:v>set-12</c:v>
                </c:pt>
                <c:pt idx="63">
                  <c:v>41183</c:v>
                </c:pt>
                <c:pt idx="64">
                  <c:v>41214</c:v>
                </c:pt>
                <c:pt idx="65">
                  <c:v>41244</c:v>
                </c:pt>
                <c:pt idx="66">
                  <c:v>41275</c:v>
                </c:pt>
                <c:pt idx="67">
                  <c:v>41306</c:v>
                </c:pt>
                <c:pt idx="68">
                  <c:v>41334</c:v>
                </c:pt>
                <c:pt idx="69">
                  <c:v>41365</c:v>
                </c:pt>
                <c:pt idx="70">
                  <c:v>41395</c:v>
                </c:pt>
                <c:pt idx="71">
                  <c:v>41426</c:v>
                </c:pt>
                <c:pt idx="72">
                  <c:v>41456</c:v>
                </c:pt>
                <c:pt idx="73">
                  <c:v>41487</c:v>
                </c:pt>
                <c:pt idx="74">
                  <c:v>41518</c:v>
                </c:pt>
                <c:pt idx="75">
                  <c:v>41548</c:v>
                </c:pt>
                <c:pt idx="76">
                  <c:v>41579</c:v>
                </c:pt>
                <c:pt idx="77">
                  <c:v>41609</c:v>
                </c:pt>
                <c:pt idx="78">
                  <c:v>41640</c:v>
                </c:pt>
                <c:pt idx="79">
                  <c:v>41671</c:v>
                </c:pt>
                <c:pt idx="80">
                  <c:v>41699</c:v>
                </c:pt>
                <c:pt idx="81">
                  <c:v>41730</c:v>
                </c:pt>
                <c:pt idx="82">
                  <c:v>41760</c:v>
                </c:pt>
                <c:pt idx="83">
                  <c:v>41791</c:v>
                </c:pt>
                <c:pt idx="84">
                  <c:v>41821</c:v>
                </c:pt>
                <c:pt idx="85">
                  <c:v>41852</c:v>
                </c:pt>
                <c:pt idx="86">
                  <c:v>set-14</c:v>
                </c:pt>
              </c:strCache>
            </c:strRef>
          </c:cat>
          <c:val>
            <c:numRef>
              <c:f>'[2]sin 31 dic'!$B$9:$CJ$9</c:f>
              <c:numCache>
                <c:formatCode>General</c:formatCode>
                <c:ptCount val="87"/>
                <c:pt idx="21">
                  <c:v>100</c:v>
                </c:pt>
                <c:pt idx="22">
                  <c:v>100</c:v>
                </c:pt>
                <c:pt idx="23">
                  <c:v>101</c:v>
                </c:pt>
                <c:pt idx="24">
                  <c:v>101</c:v>
                </c:pt>
                <c:pt idx="25">
                  <c:v>101</c:v>
                </c:pt>
                <c:pt idx="26">
                  <c:v>103</c:v>
                </c:pt>
                <c:pt idx="27">
                  <c:v>102</c:v>
                </c:pt>
                <c:pt idx="28">
                  <c:v>104</c:v>
                </c:pt>
                <c:pt idx="29">
                  <c:v>104</c:v>
                </c:pt>
                <c:pt idx="30">
                  <c:v>104</c:v>
                </c:pt>
                <c:pt idx="31">
                  <c:v>104</c:v>
                </c:pt>
                <c:pt idx="32">
                  <c:v>104</c:v>
                </c:pt>
                <c:pt idx="33">
                  <c:v>104</c:v>
                </c:pt>
                <c:pt idx="34">
                  <c:v>104</c:v>
                </c:pt>
                <c:pt idx="35">
                  <c:v>107</c:v>
                </c:pt>
                <c:pt idx="36">
                  <c:v>104</c:v>
                </c:pt>
                <c:pt idx="37">
                  <c:v>104</c:v>
                </c:pt>
                <c:pt idx="38">
                  <c:v>104</c:v>
                </c:pt>
                <c:pt idx="39">
                  <c:v>104</c:v>
                </c:pt>
                <c:pt idx="40">
                  <c:v>104</c:v>
                </c:pt>
                <c:pt idx="41">
                  <c:v>105</c:v>
                </c:pt>
                <c:pt idx="42">
                  <c:v>107</c:v>
                </c:pt>
                <c:pt idx="43">
                  <c:v>108</c:v>
                </c:pt>
                <c:pt idx="44">
                  <c:v>107</c:v>
                </c:pt>
                <c:pt idx="45">
                  <c:v>106</c:v>
                </c:pt>
                <c:pt idx="46">
                  <c:v>106</c:v>
                </c:pt>
                <c:pt idx="47">
                  <c:v>107</c:v>
                </c:pt>
                <c:pt idx="48">
                  <c:v>6844</c:v>
                </c:pt>
                <c:pt idx="49">
                  <c:v>15914</c:v>
                </c:pt>
                <c:pt idx="50">
                  <c:v>17568</c:v>
                </c:pt>
                <c:pt idx="51">
                  <c:v>18110</c:v>
                </c:pt>
                <c:pt idx="52">
                  <c:v>18433</c:v>
                </c:pt>
                <c:pt idx="53">
                  <c:v>18764</c:v>
                </c:pt>
                <c:pt idx="54">
                  <c:v>18737</c:v>
                </c:pt>
                <c:pt idx="55">
                  <c:v>18744</c:v>
                </c:pt>
                <c:pt idx="56">
                  <c:v>18915</c:v>
                </c:pt>
                <c:pt idx="57">
                  <c:v>19174</c:v>
                </c:pt>
                <c:pt idx="58">
                  <c:v>19299</c:v>
                </c:pt>
                <c:pt idx="59">
                  <c:v>19341</c:v>
                </c:pt>
                <c:pt idx="60">
                  <c:v>19564</c:v>
                </c:pt>
                <c:pt idx="61">
                  <c:v>19811</c:v>
                </c:pt>
                <c:pt idx="62">
                  <c:v>20054</c:v>
                </c:pt>
                <c:pt idx="63">
                  <c:v>20311</c:v>
                </c:pt>
                <c:pt idx="64">
                  <c:v>20507</c:v>
                </c:pt>
                <c:pt idx="65">
                  <c:v>20722</c:v>
                </c:pt>
                <c:pt idx="66">
                  <c:v>20799</c:v>
                </c:pt>
                <c:pt idx="67">
                  <c:v>20616</c:v>
                </c:pt>
                <c:pt idx="68">
                  <c:v>20657</c:v>
                </c:pt>
                <c:pt idx="69">
                  <c:v>20815</c:v>
                </c:pt>
                <c:pt idx="70">
                  <c:v>20960</c:v>
                </c:pt>
                <c:pt idx="71">
                  <c:v>21170</c:v>
                </c:pt>
                <c:pt idx="72">
                  <c:v>21405</c:v>
                </c:pt>
                <c:pt idx="73">
                  <c:v>21610</c:v>
                </c:pt>
                <c:pt idx="74">
                  <c:v>21794</c:v>
                </c:pt>
                <c:pt idx="75">
                  <c:v>22003</c:v>
                </c:pt>
                <c:pt idx="76">
                  <c:v>22214</c:v>
                </c:pt>
                <c:pt idx="77">
                  <c:v>22398</c:v>
                </c:pt>
                <c:pt idx="78">
                  <c:v>22516</c:v>
                </c:pt>
                <c:pt idx="79">
                  <c:v>22651</c:v>
                </c:pt>
                <c:pt idx="80">
                  <c:v>22703</c:v>
                </c:pt>
                <c:pt idx="81">
                  <c:v>22826</c:v>
                </c:pt>
                <c:pt idx="82">
                  <c:v>22931</c:v>
                </c:pt>
                <c:pt idx="83">
                  <c:v>23097</c:v>
                </c:pt>
                <c:pt idx="84">
                  <c:v>23250</c:v>
                </c:pt>
                <c:pt idx="85">
                  <c:v>23406</c:v>
                </c:pt>
                <c:pt idx="86">
                  <c:v>23609</c:v>
                </c:pt>
              </c:numCache>
            </c:numRef>
          </c:val>
        </c:ser>
        <c:ser>
          <c:idx val="5"/>
          <c:order val="5"/>
          <c:tx>
            <c:strRef>
              <c:f>'[2]sin 31 dic'!$A$10</c:f>
              <c:strCache>
                <c:ptCount val="1"/>
                <c:pt idx="0">
                  <c:v>Caja Notarial (incluye empleados de Escribanías)</c:v>
                </c:pt>
              </c:strCache>
            </c:strRef>
          </c:tx>
          <c:spPr>
            <a:solidFill>
              <a:srgbClr val="FFFF00"/>
            </a:solidFill>
          </c:spPr>
          <c:invertIfNegative val="0"/>
          <c:cat>
            <c:strRef>
              <c:f>'[2]sin 31 dic'!$B$3:$CJ$3</c:f>
              <c:strCache>
                <c:ptCount val="87"/>
                <c:pt idx="0">
                  <c:v>39264</c:v>
                </c:pt>
                <c:pt idx="1">
                  <c:v>39295</c:v>
                </c:pt>
                <c:pt idx="2">
                  <c:v>39326</c:v>
                </c:pt>
                <c:pt idx="3">
                  <c:v>39356</c:v>
                </c:pt>
                <c:pt idx="4">
                  <c:v>39387</c:v>
                </c:pt>
                <c:pt idx="5">
                  <c:v>39417</c:v>
                </c:pt>
                <c:pt idx="6">
                  <c:v>39448</c:v>
                </c:pt>
                <c:pt idx="7">
                  <c:v>39479</c:v>
                </c:pt>
                <c:pt idx="8">
                  <c:v>39508</c:v>
                </c:pt>
                <c:pt idx="9">
                  <c:v>39539</c:v>
                </c:pt>
                <c:pt idx="10">
                  <c:v>39569</c:v>
                </c:pt>
                <c:pt idx="11">
                  <c:v>39600</c:v>
                </c:pt>
                <c:pt idx="12">
                  <c:v>39630</c:v>
                </c:pt>
                <c:pt idx="13">
                  <c:v>39661</c:v>
                </c:pt>
                <c:pt idx="14">
                  <c:v>Set-08</c:v>
                </c:pt>
                <c:pt idx="15">
                  <c:v>39722</c:v>
                </c:pt>
                <c:pt idx="16">
                  <c:v>39753</c:v>
                </c:pt>
                <c:pt idx="17">
                  <c:v>39783</c:v>
                </c:pt>
                <c:pt idx="18">
                  <c:v>39814</c:v>
                </c:pt>
                <c:pt idx="19">
                  <c:v>39845</c:v>
                </c:pt>
                <c:pt idx="20">
                  <c:v>39873</c:v>
                </c:pt>
                <c:pt idx="21">
                  <c:v>39904</c:v>
                </c:pt>
                <c:pt idx="22">
                  <c:v>39934</c:v>
                </c:pt>
                <c:pt idx="23">
                  <c:v>39965</c:v>
                </c:pt>
                <c:pt idx="24">
                  <c:v>39995</c:v>
                </c:pt>
                <c:pt idx="25">
                  <c:v>40026</c:v>
                </c:pt>
                <c:pt idx="26">
                  <c:v>Set-09</c:v>
                </c:pt>
                <c:pt idx="27">
                  <c:v>40087</c:v>
                </c:pt>
                <c:pt idx="28">
                  <c:v>40118</c:v>
                </c:pt>
                <c:pt idx="29">
                  <c:v>40148</c:v>
                </c:pt>
                <c:pt idx="30">
                  <c:v>40179</c:v>
                </c:pt>
                <c:pt idx="31">
                  <c:v>40210</c:v>
                </c:pt>
                <c:pt idx="32">
                  <c:v>40238</c:v>
                </c:pt>
                <c:pt idx="33">
                  <c:v>40269</c:v>
                </c:pt>
                <c:pt idx="34">
                  <c:v>40299</c:v>
                </c:pt>
                <c:pt idx="35">
                  <c:v>40330</c:v>
                </c:pt>
                <c:pt idx="36">
                  <c:v>40360</c:v>
                </c:pt>
                <c:pt idx="37">
                  <c:v>40391</c:v>
                </c:pt>
                <c:pt idx="38">
                  <c:v>            Set-10</c:v>
                </c:pt>
                <c:pt idx="39">
                  <c:v>40452</c:v>
                </c:pt>
                <c:pt idx="40">
                  <c:v>40483</c:v>
                </c:pt>
                <c:pt idx="41">
                  <c:v>40513</c:v>
                </c:pt>
                <c:pt idx="42">
                  <c:v>40544</c:v>
                </c:pt>
                <c:pt idx="43">
                  <c:v>40575</c:v>
                </c:pt>
                <c:pt idx="44">
                  <c:v>40603</c:v>
                </c:pt>
                <c:pt idx="45">
                  <c:v>40634</c:v>
                </c:pt>
                <c:pt idx="46">
                  <c:v>40664</c:v>
                </c:pt>
                <c:pt idx="47">
                  <c:v>40695</c:v>
                </c:pt>
                <c:pt idx="48">
                  <c:v>40725</c:v>
                </c:pt>
                <c:pt idx="49">
                  <c:v>40756</c:v>
                </c:pt>
                <c:pt idx="50">
                  <c:v>Set-11</c:v>
                </c:pt>
                <c:pt idx="51">
                  <c:v>40817</c:v>
                </c:pt>
                <c:pt idx="52">
                  <c:v>40848</c:v>
                </c:pt>
                <c:pt idx="53">
                  <c:v>40878</c:v>
                </c:pt>
                <c:pt idx="54">
                  <c:v>40909</c:v>
                </c:pt>
                <c:pt idx="55">
                  <c:v>40940</c:v>
                </c:pt>
                <c:pt idx="56">
                  <c:v>40969</c:v>
                </c:pt>
                <c:pt idx="57">
                  <c:v>41000</c:v>
                </c:pt>
                <c:pt idx="58">
                  <c:v>41030</c:v>
                </c:pt>
                <c:pt idx="59">
                  <c:v>41061</c:v>
                </c:pt>
                <c:pt idx="60">
                  <c:v>41091</c:v>
                </c:pt>
                <c:pt idx="61">
                  <c:v>41122</c:v>
                </c:pt>
                <c:pt idx="62">
                  <c:v>set-12</c:v>
                </c:pt>
                <c:pt idx="63">
                  <c:v>41183</c:v>
                </c:pt>
                <c:pt idx="64">
                  <c:v>41214</c:v>
                </c:pt>
                <c:pt idx="65">
                  <c:v>41244</c:v>
                </c:pt>
                <c:pt idx="66">
                  <c:v>41275</c:v>
                </c:pt>
                <c:pt idx="67">
                  <c:v>41306</c:v>
                </c:pt>
                <c:pt idx="68">
                  <c:v>41334</c:v>
                </c:pt>
                <c:pt idx="69">
                  <c:v>41365</c:v>
                </c:pt>
                <c:pt idx="70">
                  <c:v>41395</c:v>
                </c:pt>
                <c:pt idx="71">
                  <c:v>41426</c:v>
                </c:pt>
                <c:pt idx="72">
                  <c:v>41456</c:v>
                </c:pt>
                <c:pt idx="73">
                  <c:v>41487</c:v>
                </c:pt>
                <c:pt idx="74">
                  <c:v>41518</c:v>
                </c:pt>
                <c:pt idx="75">
                  <c:v>41548</c:v>
                </c:pt>
                <c:pt idx="76">
                  <c:v>41579</c:v>
                </c:pt>
                <c:pt idx="77">
                  <c:v>41609</c:v>
                </c:pt>
                <c:pt idx="78">
                  <c:v>41640</c:v>
                </c:pt>
                <c:pt idx="79">
                  <c:v>41671</c:v>
                </c:pt>
                <c:pt idx="80">
                  <c:v>41699</c:v>
                </c:pt>
                <c:pt idx="81">
                  <c:v>41730</c:v>
                </c:pt>
                <c:pt idx="82">
                  <c:v>41760</c:v>
                </c:pt>
                <c:pt idx="83">
                  <c:v>41791</c:v>
                </c:pt>
                <c:pt idx="84">
                  <c:v>41821</c:v>
                </c:pt>
                <c:pt idx="85">
                  <c:v>41852</c:v>
                </c:pt>
                <c:pt idx="86">
                  <c:v>set-14</c:v>
                </c:pt>
              </c:strCache>
            </c:strRef>
          </c:cat>
          <c:val>
            <c:numRef>
              <c:f>'[2]sin 31 dic'!$B$10:$CJ$10</c:f>
              <c:numCache>
                <c:formatCode>General</c:formatCode>
                <c:ptCount val="87"/>
                <c:pt idx="48">
                  <c:v>1749</c:v>
                </c:pt>
                <c:pt idx="49">
                  <c:v>5678</c:v>
                </c:pt>
                <c:pt idx="50">
                  <c:v>6017</c:v>
                </c:pt>
                <c:pt idx="51">
                  <c:v>6055</c:v>
                </c:pt>
                <c:pt idx="52">
                  <c:v>6072</c:v>
                </c:pt>
                <c:pt idx="53">
                  <c:v>6079</c:v>
                </c:pt>
                <c:pt idx="54">
                  <c:v>5993</c:v>
                </c:pt>
                <c:pt idx="55">
                  <c:v>5944</c:v>
                </c:pt>
                <c:pt idx="56">
                  <c:v>5950</c:v>
                </c:pt>
                <c:pt idx="57">
                  <c:v>5962</c:v>
                </c:pt>
                <c:pt idx="58">
                  <c:v>5957</c:v>
                </c:pt>
                <c:pt idx="59">
                  <c:v>5965</c:v>
                </c:pt>
                <c:pt idx="60">
                  <c:v>5969</c:v>
                </c:pt>
                <c:pt idx="61">
                  <c:v>5993</c:v>
                </c:pt>
                <c:pt idx="62">
                  <c:v>6006</c:v>
                </c:pt>
                <c:pt idx="63">
                  <c:v>6021</c:v>
                </c:pt>
                <c:pt idx="64">
                  <c:v>6037</c:v>
                </c:pt>
                <c:pt idx="65">
                  <c:v>6056</c:v>
                </c:pt>
                <c:pt idx="66">
                  <c:v>6029</c:v>
                </c:pt>
                <c:pt idx="67">
                  <c:v>5982</c:v>
                </c:pt>
                <c:pt idx="68">
                  <c:v>5985</c:v>
                </c:pt>
                <c:pt idx="69">
                  <c:v>5994</c:v>
                </c:pt>
                <c:pt idx="70">
                  <c:v>5985</c:v>
                </c:pt>
                <c:pt idx="71">
                  <c:v>5985</c:v>
                </c:pt>
                <c:pt idx="72">
                  <c:v>5990</c:v>
                </c:pt>
                <c:pt idx="73">
                  <c:v>6007</c:v>
                </c:pt>
                <c:pt idx="74">
                  <c:v>6016</c:v>
                </c:pt>
                <c:pt idx="75">
                  <c:v>6016</c:v>
                </c:pt>
                <c:pt idx="76">
                  <c:v>6039</c:v>
                </c:pt>
                <c:pt idx="77">
                  <c:v>6050</c:v>
                </c:pt>
                <c:pt idx="78">
                  <c:v>6008</c:v>
                </c:pt>
                <c:pt idx="79">
                  <c:v>5981</c:v>
                </c:pt>
                <c:pt idx="80">
                  <c:v>5981</c:v>
                </c:pt>
                <c:pt idx="81">
                  <c:v>5989</c:v>
                </c:pt>
                <c:pt idx="82">
                  <c:v>6006</c:v>
                </c:pt>
                <c:pt idx="83">
                  <c:v>6009</c:v>
                </c:pt>
                <c:pt idx="84">
                  <c:v>6009</c:v>
                </c:pt>
                <c:pt idx="85">
                  <c:v>6021</c:v>
                </c:pt>
                <c:pt idx="86">
                  <c:v>6023</c:v>
                </c:pt>
              </c:numCache>
            </c:numRef>
          </c:val>
        </c:ser>
        <c:ser>
          <c:idx val="6"/>
          <c:order val="6"/>
          <c:tx>
            <c:strRef>
              <c:f>'[2]sin 31 dic'!$A$12</c:f>
              <c:strCache>
                <c:ptCount val="1"/>
                <c:pt idx="0">
                  <c:v>Menores</c:v>
                </c:pt>
              </c:strCache>
            </c:strRef>
          </c:tx>
          <c:spPr>
            <a:solidFill>
              <a:schemeClr val="accent5">
                <a:lumMod val="75000"/>
              </a:schemeClr>
            </a:solidFill>
          </c:spPr>
          <c:invertIfNegative val="0"/>
          <c:cat>
            <c:strRef>
              <c:f>'[2]sin 31 dic'!$B$3:$CJ$3</c:f>
              <c:strCache>
                <c:ptCount val="87"/>
                <c:pt idx="0">
                  <c:v>39264</c:v>
                </c:pt>
                <c:pt idx="1">
                  <c:v>39295</c:v>
                </c:pt>
                <c:pt idx="2">
                  <c:v>39326</c:v>
                </c:pt>
                <c:pt idx="3">
                  <c:v>39356</c:v>
                </c:pt>
                <c:pt idx="4">
                  <c:v>39387</c:v>
                </c:pt>
                <c:pt idx="5">
                  <c:v>39417</c:v>
                </c:pt>
                <c:pt idx="6">
                  <c:v>39448</c:v>
                </c:pt>
                <c:pt idx="7">
                  <c:v>39479</c:v>
                </c:pt>
                <c:pt idx="8">
                  <c:v>39508</c:v>
                </c:pt>
                <c:pt idx="9">
                  <c:v>39539</c:v>
                </c:pt>
                <c:pt idx="10">
                  <c:v>39569</c:v>
                </c:pt>
                <c:pt idx="11">
                  <c:v>39600</c:v>
                </c:pt>
                <c:pt idx="12">
                  <c:v>39630</c:v>
                </c:pt>
                <c:pt idx="13">
                  <c:v>39661</c:v>
                </c:pt>
                <c:pt idx="14">
                  <c:v>Set-08</c:v>
                </c:pt>
                <c:pt idx="15">
                  <c:v>39722</c:v>
                </c:pt>
                <c:pt idx="16">
                  <c:v>39753</c:v>
                </c:pt>
                <c:pt idx="17">
                  <c:v>39783</c:v>
                </c:pt>
                <c:pt idx="18">
                  <c:v>39814</c:v>
                </c:pt>
                <c:pt idx="19">
                  <c:v>39845</c:v>
                </c:pt>
                <c:pt idx="20">
                  <c:v>39873</c:v>
                </c:pt>
                <c:pt idx="21">
                  <c:v>39904</c:v>
                </c:pt>
                <c:pt idx="22">
                  <c:v>39934</c:v>
                </c:pt>
                <c:pt idx="23">
                  <c:v>39965</c:v>
                </c:pt>
                <c:pt idx="24">
                  <c:v>39995</c:v>
                </c:pt>
                <c:pt idx="25">
                  <c:v>40026</c:v>
                </c:pt>
                <c:pt idx="26">
                  <c:v>Set-09</c:v>
                </c:pt>
                <c:pt idx="27">
                  <c:v>40087</c:v>
                </c:pt>
                <c:pt idx="28">
                  <c:v>40118</c:v>
                </c:pt>
                <c:pt idx="29">
                  <c:v>40148</c:v>
                </c:pt>
                <c:pt idx="30">
                  <c:v>40179</c:v>
                </c:pt>
                <c:pt idx="31">
                  <c:v>40210</c:v>
                </c:pt>
                <c:pt idx="32">
                  <c:v>40238</c:v>
                </c:pt>
                <c:pt idx="33">
                  <c:v>40269</c:v>
                </c:pt>
                <c:pt idx="34">
                  <c:v>40299</c:v>
                </c:pt>
                <c:pt idx="35">
                  <c:v>40330</c:v>
                </c:pt>
                <c:pt idx="36">
                  <c:v>40360</c:v>
                </c:pt>
                <c:pt idx="37">
                  <c:v>40391</c:v>
                </c:pt>
                <c:pt idx="38">
                  <c:v>            Set-10</c:v>
                </c:pt>
                <c:pt idx="39">
                  <c:v>40452</c:v>
                </c:pt>
                <c:pt idx="40">
                  <c:v>40483</c:v>
                </c:pt>
                <c:pt idx="41">
                  <c:v>40513</c:v>
                </c:pt>
                <c:pt idx="42">
                  <c:v>40544</c:v>
                </c:pt>
                <c:pt idx="43">
                  <c:v>40575</c:v>
                </c:pt>
                <c:pt idx="44">
                  <c:v>40603</c:v>
                </c:pt>
                <c:pt idx="45">
                  <c:v>40634</c:v>
                </c:pt>
                <c:pt idx="46">
                  <c:v>40664</c:v>
                </c:pt>
                <c:pt idx="47">
                  <c:v>40695</c:v>
                </c:pt>
                <c:pt idx="48">
                  <c:v>40725</c:v>
                </c:pt>
                <c:pt idx="49">
                  <c:v>40756</c:v>
                </c:pt>
                <c:pt idx="50">
                  <c:v>Set-11</c:v>
                </c:pt>
                <c:pt idx="51">
                  <c:v>40817</c:v>
                </c:pt>
                <c:pt idx="52">
                  <c:v>40848</c:v>
                </c:pt>
                <c:pt idx="53">
                  <c:v>40878</c:v>
                </c:pt>
                <c:pt idx="54">
                  <c:v>40909</c:v>
                </c:pt>
                <c:pt idx="55">
                  <c:v>40940</c:v>
                </c:pt>
                <c:pt idx="56">
                  <c:v>40969</c:v>
                </c:pt>
                <c:pt idx="57">
                  <c:v>41000</c:v>
                </c:pt>
                <c:pt idx="58">
                  <c:v>41030</c:v>
                </c:pt>
                <c:pt idx="59">
                  <c:v>41061</c:v>
                </c:pt>
                <c:pt idx="60">
                  <c:v>41091</c:v>
                </c:pt>
                <c:pt idx="61">
                  <c:v>41122</c:v>
                </c:pt>
                <c:pt idx="62">
                  <c:v>set-12</c:v>
                </c:pt>
                <c:pt idx="63">
                  <c:v>41183</c:v>
                </c:pt>
                <c:pt idx="64">
                  <c:v>41214</c:v>
                </c:pt>
                <c:pt idx="65">
                  <c:v>41244</c:v>
                </c:pt>
                <c:pt idx="66">
                  <c:v>41275</c:v>
                </c:pt>
                <c:pt idx="67">
                  <c:v>41306</c:v>
                </c:pt>
                <c:pt idx="68">
                  <c:v>41334</c:v>
                </c:pt>
                <c:pt idx="69">
                  <c:v>41365</c:v>
                </c:pt>
                <c:pt idx="70">
                  <c:v>41395</c:v>
                </c:pt>
                <c:pt idx="71">
                  <c:v>41426</c:v>
                </c:pt>
                <c:pt idx="72">
                  <c:v>41456</c:v>
                </c:pt>
                <c:pt idx="73">
                  <c:v>41487</c:v>
                </c:pt>
                <c:pt idx="74">
                  <c:v>41518</c:v>
                </c:pt>
                <c:pt idx="75">
                  <c:v>41548</c:v>
                </c:pt>
                <c:pt idx="76">
                  <c:v>41579</c:v>
                </c:pt>
                <c:pt idx="77">
                  <c:v>41609</c:v>
                </c:pt>
                <c:pt idx="78">
                  <c:v>41640</c:v>
                </c:pt>
                <c:pt idx="79">
                  <c:v>41671</c:v>
                </c:pt>
                <c:pt idx="80">
                  <c:v>41699</c:v>
                </c:pt>
                <c:pt idx="81">
                  <c:v>41730</c:v>
                </c:pt>
                <c:pt idx="82">
                  <c:v>41760</c:v>
                </c:pt>
                <c:pt idx="83">
                  <c:v>41791</c:v>
                </c:pt>
                <c:pt idx="84">
                  <c:v>41821</c:v>
                </c:pt>
                <c:pt idx="85">
                  <c:v>41852</c:v>
                </c:pt>
                <c:pt idx="86">
                  <c:v>set-14</c:v>
                </c:pt>
              </c:strCache>
            </c:strRef>
          </c:cat>
          <c:val>
            <c:numRef>
              <c:f>'[2]sin 31 dic'!$B$12:$CJ$12</c:f>
              <c:numCache>
                <c:formatCode>General</c:formatCode>
                <c:ptCount val="87"/>
                <c:pt idx="6">
                  <c:v>171841</c:v>
                </c:pt>
                <c:pt idx="7">
                  <c:v>307565</c:v>
                </c:pt>
                <c:pt idx="8">
                  <c:v>332624</c:v>
                </c:pt>
                <c:pt idx="9">
                  <c:v>367543</c:v>
                </c:pt>
                <c:pt idx="10">
                  <c:v>376679</c:v>
                </c:pt>
                <c:pt idx="11">
                  <c:v>389345</c:v>
                </c:pt>
                <c:pt idx="12">
                  <c:v>405831</c:v>
                </c:pt>
                <c:pt idx="13">
                  <c:v>417479</c:v>
                </c:pt>
                <c:pt idx="14">
                  <c:v>424444</c:v>
                </c:pt>
                <c:pt idx="15">
                  <c:v>430260</c:v>
                </c:pt>
                <c:pt idx="16">
                  <c:v>433251</c:v>
                </c:pt>
                <c:pt idx="17">
                  <c:v>435664</c:v>
                </c:pt>
                <c:pt idx="18">
                  <c:v>433521</c:v>
                </c:pt>
                <c:pt idx="19">
                  <c:v>436520</c:v>
                </c:pt>
                <c:pt idx="20">
                  <c:v>438146</c:v>
                </c:pt>
                <c:pt idx="21">
                  <c:v>441319</c:v>
                </c:pt>
                <c:pt idx="22">
                  <c:v>444099</c:v>
                </c:pt>
                <c:pt idx="23">
                  <c:v>448064</c:v>
                </c:pt>
                <c:pt idx="24">
                  <c:v>451557</c:v>
                </c:pt>
                <c:pt idx="25">
                  <c:v>453079</c:v>
                </c:pt>
                <c:pt idx="26">
                  <c:v>456768</c:v>
                </c:pt>
                <c:pt idx="27">
                  <c:v>458659</c:v>
                </c:pt>
                <c:pt idx="28">
                  <c:v>460694</c:v>
                </c:pt>
                <c:pt idx="29">
                  <c:v>462762</c:v>
                </c:pt>
                <c:pt idx="30">
                  <c:v>462814</c:v>
                </c:pt>
                <c:pt idx="31">
                  <c:v>467202</c:v>
                </c:pt>
                <c:pt idx="32">
                  <c:v>468791</c:v>
                </c:pt>
                <c:pt idx="33">
                  <c:v>470001</c:v>
                </c:pt>
                <c:pt idx="34">
                  <c:v>472490</c:v>
                </c:pt>
                <c:pt idx="35">
                  <c:v>476130</c:v>
                </c:pt>
                <c:pt idx="36">
                  <c:v>477732</c:v>
                </c:pt>
                <c:pt idx="37">
                  <c:v>479750</c:v>
                </c:pt>
                <c:pt idx="38">
                  <c:v>481744</c:v>
                </c:pt>
                <c:pt idx="39">
                  <c:v>483120</c:v>
                </c:pt>
                <c:pt idx="40">
                  <c:v>487140</c:v>
                </c:pt>
                <c:pt idx="41">
                  <c:v>488042</c:v>
                </c:pt>
                <c:pt idx="42">
                  <c:v>492180</c:v>
                </c:pt>
                <c:pt idx="43">
                  <c:v>503696</c:v>
                </c:pt>
                <c:pt idx="44">
                  <c:v>510376</c:v>
                </c:pt>
                <c:pt idx="45">
                  <c:v>515885</c:v>
                </c:pt>
                <c:pt idx="46">
                  <c:v>519973</c:v>
                </c:pt>
                <c:pt idx="47">
                  <c:v>526137</c:v>
                </c:pt>
                <c:pt idx="48">
                  <c:v>537424</c:v>
                </c:pt>
                <c:pt idx="49">
                  <c:v>549127</c:v>
                </c:pt>
                <c:pt idx="50">
                  <c:v>554337</c:v>
                </c:pt>
                <c:pt idx="51">
                  <c:v>559940</c:v>
                </c:pt>
                <c:pt idx="52">
                  <c:v>564399</c:v>
                </c:pt>
                <c:pt idx="53">
                  <c:v>567964</c:v>
                </c:pt>
                <c:pt idx="54">
                  <c:v>567790</c:v>
                </c:pt>
                <c:pt idx="55">
                  <c:v>571737</c:v>
                </c:pt>
                <c:pt idx="56">
                  <c:v>575795</c:v>
                </c:pt>
                <c:pt idx="57">
                  <c:v>578287</c:v>
                </c:pt>
                <c:pt idx="58">
                  <c:v>580801</c:v>
                </c:pt>
                <c:pt idx="59">
                  <c:v>583066</c:v>
                </c:pt>
                <c:pt idx="60">
                  <c:v>585765</c:v>
                </c:pt>
                <c:pt idx="61">
                  <c:v>588444</c:v>
                </c:pt>
                <c:pt idx="62">
                  <c:v>590731</c:v>
                </c:pt>
                <c:pt idx="63">
                  <c:v>591950</c:v>
                </c:pt>
                <c:pt idx="64">
                  <c:v>593017</c:v>
                </c:pt>
                <c:pt idx="65">
                  <c:v>593926</c:v>
                </c:pt>
                <c:pt idx="66">
                  <c:v>593793</c:v>
                </c:pt>
                <c:pt idx="67">
                  <c:v>595930</c:v>
                </c:pt>
                <c:pt idx="68">
                  <c:v>597884</c:v>
                </c:pt>
                <c:pt idx="69">
                  <c:v>599627</c:v>
                </c:pt>
                <c:pt idx="70">
                  <c:v>601149</c:v>
                </c:pt>
                <c:pt idx="71">
                  <c:v>603649</c:v>
                </c:pt>
                <c:pt idx="72">
                  <c:v>605211</c:v>
                </c:pt>
                <c:pt idx="73">
                  <c:v>607105</c:v>
                </c:pt>
                <c:pt idx="74">
                  <c:v>608470</c:v>
                </c:pt>
                <c:pt idx="75">
                  <c:v>609502</c:v>
                </c:pt>
                <c:pt idx="76">
                  <c:v>609843</c:v>
                </c:pt>
                <c:pt idx="77">
                  <c:v>611418</c:v>
                </c:pt>
                <c:pt idx="78">
                  <c:v>610332</c:v>
                </c:pt>
                <c:pt idx="79">
                  <c:v>611638</c:v>
                </c:pt>
                <c:pt idx="80">
                  <c:v>614395</c:v>
                </c:pt>
                <c:pt idx="81">
                  <c:v>616122</c:v>
                </c:pt>
                <c:pt idx="82">
                  <c:v>616246</c:v>
                </c:pt>
                <c:pt idx="83">
                  <c:v>617555</c:v>
                </c:pt>
                <c:pt idx="84">
                  <c:v>618756</c:v>
                </c:pt>
                <c:pt idx="85">
                  <c:v>619298</c:v>
                </c:pt>
                <c:pt idx="86">
                  <c:v>620617</c:v>
                </c:pt>
              </c:numCache>
            </c:numRef>
          </c:val>
        </c:ser>
        <c:ser>
          <c:idx val="7"/>
          <c:order val="7"/>
          <c:tx>
            <c:strRef>
              <c:f>'[2]sin 31 dic'!$A$14</c:f>
              <c:strCache>
                <c:ptCount val="1"/>
                <c:pt idx="0">
                  <c:v>Pasivos</c:v>
                </c:pt>
              </c:strCache>
            </c:strRef>
          </c:tx>
          <c:spPr>
            <a:solidFill>
              <a:schemeClr val="accent2">
                <a:lumMod val="60000"/>
                <a:lumOff val="40000"/>
              </a:schemeClr>
            </a:solidFill>
          </c:spPr>
          <c:invertIfNegative val="0"/>
          <c:cat>
            <c:strRef>
              <c:f>'[2]sin 31 dic'!$B$3:$CJ$3</c:f>
              <c:strCache>
                <c:ptCount val="87"/>
                <c:pt idx="0">
                  <c:v>39264</c:v>
                </c:pt>
                <c:pt idx="1">
                  <c:v>39295</c:v>
                </c:pt>
                <c:pt idx="2">
                  <c:v>39326</c:v>
                </c:pt>
                <c:pt idx="3">
                  <c:v>39356</c:v>
                </c:pt>
                <c:pt idx="4">
                  <c:v>39387</c:v>
                </c:pt>
                <c:pt idx="5">
                  <c:v>39417</c:v>
                </c:pt>
                <c:pt idx="6">
                  <c:v>39448</c:v>
                </c:pt>
                <c:pt idx="7">
                  <c:v>39479</c:v>
                </c:pt>
                <c:pt idx="8">
                  <c:v>39508</c:v>
                </c:pt>
                <c:pt idx="9">
                  <c:v>39539</c:v>
                </c:pt>
                <c:pt idx="10">
                  <c:v>39569</c:v>
                </c:pt>
                <c:pt idx="11">
                  <c:v>39600</c:v>
                </c:pt>
                <c:pt idx="12">
                  <c:v>39630</c:v>
                </c:pt>
                <c:pt idx="13">
                  <c:v>39661</c:v>
                </c:pt>
                <c:pt idx="14">
                  <c:v>Set-08</c:v>
                </c:pt>
                <c:pt idx="15">
                  <c:v>39722</c:v>
                </c:pt>
                <c:pt idx="16">
                  <c:v>39753</c:v>
                </c:pt>
                <c:pt idx="17">
                  <c:v>39783</c:v>
                </c:pt>
                <c:pt idx="18">
                  <c:v>39814</c:v>
                </c:pt>
                <c:pt idx="19">
                  <c:v>39845</c:v>
                </c:pt>
                <c:pt idx="20">
                  <c:v>39873</c:v>
                </c:pt>
                <c:pt idx="21">
                  <c:v>39904</c:v>
                </c:pt>
                <c:pt idx="22">
                  <c:v>39934</c:v>
                </c:pt>
                <c:pt idx="23">
                  <c:v>39965</c:v>
                </c:pt>
                <c:pt idx="24">
                  <c:v>39995</c:v>
                </c:pt>
                <c:pt idx="25">
                  <c:v>40026</c:v>
                </c:pt>
                <c:pt idx="26">
                  <c:v>Set-09</c:v>
                </c:pt>
                <c:pt idx="27">
                  <c:v>40087</c:v>
                </c:pt>
                <c:pt idx="28">
                  <c:v>40118</c:v>
                </c:pt>
                <c:pt idx="29">
                  <c:v>40148</c:v>
                </c:pt>
                <c:pt idx="30">
                  <c:v>40179</c:v>
                </c:pt>
                <c:pt idx="31">
                  <c:v>40210</c:v>
                </c:pt>
                <c:pt idx="32">
                  <c:v>40238</c:v>
                </c:pt>
                <c:pt idx="33">
                  <c:v>40269</c:v>
                </c:pt>
                <c:pt idx="34">
                  <c:v>40299</c:v>
                </c:pt>
                <c:pt idx="35">
                  <c:v>40330</c:v>
                </c:pt>
                <c:pt idx="36">
                  <c:v>40360</c:v>
                </c:pt>
                <c:pt idx="37">
                  <c:v>40391</c:v>
                </c:pt>
                <c:pt idx="38">
                  <c:v>            Set-10</c:v>
                </c:pt>
                <c:pt idx="39">
                  <c:v>40452</c:v>
                </c:pt>
                <c:pt idx="40">
                  <c:v>40483</c:v>
                </c:pt>
                <c:pt idx="41">
                  <c:v>40513</c:v>
                </c:pt>
                <c:pt idx="42">
                  <c:v>40544</c:v>
                </c:pt>
                <c:pt idx="43">
                  <c:v>40575</c:v>
                </c:pt>
                <c:pt idx="44">
                  <c:v>40603</c:v>
                </c:pt>
                <c:pt idx="45">
                  <c:v>40634</c:v>
                </c:pt>
                <c:pt idx="46">
                  <c:v>40664</c:v>
                </c:pt>
                <c:pt idx="47">
                  <c:v>40695</c:v>
                </c:pt>
                <c:pt idx="48">
                  <c:v>40725</c:v>
                </c:pt>
                <c:pt idx="49">
                  <c:v>40756</c:v>
                </c:pt>
                <c:pt idx="50">
                  <c:v>Set-11</c:v>
                </c:pt>
                <c:pt idx="51">
                  <c:v>40817</c:v>
                </c:pt>
                <c:pt idx="52">
                  <c:v>40848</c:v>
                </c:pt>
                <c:pt idx="53">
                  <c:v>40878</c:v>
                </c:pt>
                <c:pt idx="54">
                  <c:v>40909</c:v>
                </c:pt>
                <c:pt idx="55">
                  <c:v>40940</c:v>
                </c:pt>
                <c:pt idx="56">
                  <c:v>40969</c:v>
                </c:pt>
                <c:pt idx="57">
                  <c:v>41000</c:v>
                </c:pt>
                <c:pt idx="58">
                  <c:v>41030</c:v>
                </c:pt>
                <c:pt idx="59">
                  <c:v>41061</c:v>
                </c:pt>
                <c:pt idx="60">
                  <c:v>41091</c:v>
                </c:pt>
                <c:pt idx="61">
                  <c:v>41122</c:v>
                </c:pt>
                <c:pt idx="62">
                  <c:v>set-12</c:v>
                </c:pt>
                <c:pt idx="63">
                  <c:v>41183</c:v>
                </c:pt>
                <c:pt idx="64">
                  <c:v>41214</c:v>
                </c:pt>
                <c:pt idx="65">
                  <c:v>41244</c:v>
                </c:pt>
                <c:pt idx="66">
                  <c:v>41275</c:v>
                </c:pt>
                <c:pt idx="67">
                  <c:v>41306</c:v>
                </c:pt>
                <c:pt idx="68">
                  <c:v>41334</c:v>
                </c:pt>
                <c:pt idx="69">
                  <c:v>41365</c:v>
                </c:pt>
                <c:pt idx="70">
                  <c:v>41395</c:v>
                </c:pt>
                <c:pt idx="71">
                  <c:v>41426</c:v>
                </c:pt>
                <c:pt idx="72">
                  <c:v>41456</c:v>
                </c:pt>
                <c:pt idx="73">
                  <c:v>41487</c:v>
                </c:pt>
                <c:pt idx="74">
                  <c:v>41518</c:v>
                </c:pt>
                <c:pt idx="75">
                  <c:v>41548</c:v>
                </c:pt>
                <c:pt idx="76">
                  <c:v>41579</c:v>
                </c:pt>
                <c:pt idx="77">
                  <c:v>41609</c:v>
                </c:pt>
                <c:pt idx="78">
                  <c:v>41640</c:v>
                </c:pt>
                <c:pt idx="79">
                  <c:v>41671</c:v>
                </c:pt>
                <c:pt idx="80">
                  <c:v>41699</c:v>
                </c:pt>
                <c:pt idx="81">
                  <c:v>41730</c:v>
                </c:pt>
                <c:pt idx="82">
                  <c:v>41760</c:v>
                </c:pt>
                <c:pt idx="83">
                  <c:v>41791</c:v>
                </c:pt>
                <c:pt idx="84">
                  <c:v>41821</c:v>
                </c:pt>
                <c:pt idx="85">
                  <c:v>41852</c:v>
                </c:pt>
                <c:pt idx="86">
                  <c:v>set-14</c:v>
                </c:pt>
              </c:strCache>
            </c:strRef>
          </c:cat>
          <c:val>
            <c:numRef>
              <c:f>'[2]sin 31 dic'!$B$14:$CJ$14</c:f>
              <c:numCache>
                <c:formatCode>General</c:formatCode>
                <c:ptCount val="87"/>
                <c:pt idx="0">
                  <c:v>50644</c:v>
                </c:pt>
                <c:pt idx="1">
                  <c:v>50834</c:v>
                </c:pt>
                <c:pt idx="2">
                  <c:v>51941</c:v>
                </c:pt>
                <c:pt idx="3">
                  <c:v>52239</c:v>
                </c:pt>
                <c:pt idx="4">
                  <c:v>52575</c:v>
                </c:pt>
                <c:pt idx="5">
                  <c:v>52560</c:v>
                </c:pt>
                <c:pt idx="6">
                  <c:v>57434</c:v>
                </c:pt>
                <c:pt idx="7">
                  <c:v>63111</c:v>
                </c:pt>
                <c:pt idx="8">
                  <c:v>64425</c:v>
                </c:pt>
                <c:pt idx="9">
                  <c:v>65761</c:v>
                </c:pt>
                <c:pt idx="10">
                  <c:v>66564</c:v>
                </c:pt>
                <c:pt idx="11">
                  <c:v>67655</c:v>
                </c:pt>
                <c:pt idx="12">
                  <c:v>68926</c:v>
                </c:pt>
                <c:pt idx="13">
                  <c:v>69412</c:v>
                </c:pt>
                <c:pt idx="14">
                  <c:v>70116</c:v>
                </c:pt>
                <c:pt idx="15">
                  <c:v>70920</c:v>
                </c:pt>
                <c:pt idx="16">
                  <c:v>71523</c:v>
                </c:pt>
                <c:pt idx="17">
                  <c:v>72088</c:v>
                </c:pt>
                <c:pt idx="18">
                  <c:v>72520</c:v>
                </c:pt>
                <c:pt idx="19">
                  <c:v>73244</c:v>
                </c:pt>
                <c:pt idx="20">
                  <c:v>74165</c:v>
                </c:pt>
                <c:pt idx="21">
                  <c:v>75116</c:v>
                </c:pt>
                <c:pt idx="22">
                  <c:v>76274</c:v>
                </c:pt>
                <c:pt idx="23">
                  <c:v>77026</c:v>
                </c:pt>
                <c:pt idx="24">
                  <c:v>77844</c:v>
                </c:pt>
                <c:pt idx="25">
                  <c:v>79438</c:v>
                </c:pt>
                <c:pt idx="26">
                  <c:v>81514</c:v>
                </c:pt>
                <c:pt idx="27">
                  <c:v>82570</c:v>
                </c:pt>
                <c:pt idx="28">
                  <c:v>85905</c:v>
                </c:pt>
                <c:pt idx="29">
                  <c:v>88075</c:v>
                </c:pt>
                <c:pt idx="30">
                  <c:v>91020</c:v>
                </c:pt>
                <c:pt idx="31">
                  <c:v>92510</c:v>
                </c:pt>
                <c:pt idx="32">
                  <c:v>94334</c:v>
                </c:pt>
                <c:pt idx="33">
                  <c:v>96376</c:v>
                </c:pt>
                <c:pt idx="34">
                  <c:v>97977</c:v>
                </c:pt>
                <c:pt idx="35">
                  <c:v>100081</c:v>
                </c:pt>
                <c:pt idx="36">
                  <c:v>101699</c:v>
                </c:pt>
                <c:pt idx="37">
                  <c:v>103353</c:v>
                </c:pt>
                <c:pt idx="38">
                  <c:v>105111</c:v>
                </c:pt>
                <c:pt idx="39">
                  <c:v>106807</c:v>
                </c:pt>
                <c:pt idx="40">
                  <c:v>108427</c:v>
                </c:pt>
                <c:pt idx="41">
                  <c:v>110303</c:v>
                </c:pt>
                <c:pt idx="42">
                  <c:v>112633</c:v>
                </c:pt>
                <c:pt idx="43">
                  <c:v>115691</c:v>
                </c:pt>
                <c:pt idx="44">
                  <c:v>117745</c:v>
                </c:pt>
                <c:pt idx="45">
                  <c:v>119826</c:v>
                </c:pt>
                <c:pt idx="46">
                  <c:v>121541</c:v>
                </c:pt>
                <c:pt idx="47">
                  <c:v>123026</c:v>
                </c:pt>
                <c:pt idx="48">
                  <c:v>127124</c:v>
                </c:pt>
                <c:pt idx="49">
                  <c:v>136278</c:v>
                </c:pt>
                <c:pt idx="50">
                  <c:v>137939</c:v>
                </c:pt>
                <c:pt idx="51">
                  <c:v>139746</c:v>
                </c:pt>
                <c:pt idx="52">
                  <c:v>141206</c:v>
                </c:pt>
                <c:pt idx="53">
                  <c:v>142735</c:v>
                </c:pt>
                <c:pt idx="54">
                  <c:v>144427</c:v>
                </c:pt>
                <c:pt idx="55">
                  <c:v>146521</c:v>
                </c:pt>
                <c:pt idx="56">
                  <c:v>148651</c:v>
                </c:pt>
                <c:pt idx="57">
                  <c:v>150497</c:v>
                </c:pt>
                <c:pt idx="58">
                  <c:v>152042</c:v>
                </c:pt>
                <c:pt idx="59">
                  <c:v>153367</c:v>
                </c:pt>
                <c:pt idx="60">
                  <c:v>278910</c:v>
                </c:pt>
                <c:pt idx="61">
                  <c:v>317553</c:v>
                </c:pt>
                <c:pt idx="62">
                  <c:v>316807</c:v>
                </c:pt>
                <c:pt idx="63">
                  <c:v>318340</c:v>
                </c:pt>
                <c:pt idx="64">
                  <c:v>318939</c:v>
                </c:pt>
                <c:pt idx="65">
                  <c:v>319530</c:v>
                </c:pt>
                <c:pt idx="66">
                  <c:v>320620</c:v>
                </c:pt>
                <c:pt idx="67">
                  <c:v>321501</c:v>
                </c:pt>
                <c:pt idx="68">
                  <c:v>322371</c:v>
                </c:pt>
                <c:pt idx="69">
                  <c:v>323172</c:v>
                </c:pt>
                <c:pt idx="70">
                  <c:v>323741</c:v>
                </c:pt>
                <c:pt idx="71">
                  <c:v>324090</c:v>
                </c:pt>
                <c:pt idx="72">
                  <c:v>326050</c:v>
                </c:pt>
                <c:pt idx="73">
                  <c:v>355736</c:v>
                </c:pt>
                <c:pt idx="74">
                  <c:v>355143</c:v>
                </c:pt>
                <c:pt idx="75">
                  <c:v>355247</c:v>
                </c:pt>
                <c:pt idx="76">
                  <c:v>355092</c:v>
                </c:pt>
                <c:pt idx="77">
                  <c:v>356288</c:v>
                </c:pt>
                <c:pt idx="78">
                  <c:v>357903</c:v>
                </c:pt>
                <c:pt idx="79">
                  <c:v>358109</c:v>
                </c:pt>
                <c:pt idx="80">
                  <c:v>358664</c:v>
                </c:pt>
                <c:pt idx="81">
                  <c:v>358905</c:v>
                </c:pt>
                <c:pt idx="82">
                  <c:v>359404</c:v>
                </c:pt>
                <c:pt idx="83">
                  <c:v>359293</c:v>
                </c:pt>
                <c:pt idx="84">
                  <c:v>363316</c:v>
                </c:pt>
                <c:pt idx="85">
                  <c:v>397598</c:v>
                </c:pt>
                <c:pt idx="86">
                  <c:v>397456</c:v>
                </c:pt>
              </c:numCache>
            </c:numRef>
          </c:val>
        </c:ser>
        <c:ser>
          <c:idx val="8"/>
          <c:order val="8"/>
          <c:tx>
            <c:strRef>
              <c:f>'[2]sin 31 dic'!$A$16</c:f>
              <c:strCache>
                <c:ptCount val="1"/>
                <c:pt idx="0">
                  <c:v>Cónyuges/Concubinos</c:v>
                </c:pt>
              </c:strCache>
            </c:strRef>
          </c:tx>
          <c:spPr>
            <a:solidFill>
              <a:schemeClr val="accent3"/>
            </a:solidFill>
          </c:spPr>
          <c:invertIfNegative val="0"/>
          <c:cat>
            <c:strRef>
              <c:f>'[2]sin 31 dic'!$B$3:$CJ$3</c:f>
              <c:strCache>
                <c:ptCount val="87"/>
                <c:pt idx="0">
                  <c:v>39264</c:v>
                </c:pt>
                <c:pt idx="1">
                  <c:v>39295</c:v>
                </c:pt>
                <c:pt idx="2">
                  <c:v>39326</c:v>
                </c:pt>
                <c:pt idx="3">
                  <c:v>39356</c:v>
                </c:pt>
                <c:pt idx="4">
                  <c:v>39387</c:v>
                </c:pt>
                <c:pt idx="5">
                  <c:v>39417</c:v>
                </c:pt>
                <c:pt idx="6">
                  <c:v>39448</c:v>
                </c:pt>
                <c:pt idx="7">
                  <c:v>39479</c:v>
                </c:pt>
                <c:pt idx="8">
                  <c:v>39508</c:v>
                </c:pt>
                <c:pt idx="9">
                  <c:v>39539</c:v>
                </c:pt>
                <c:pt idx="10">
                  <c:v>39569</c:v>
                </c:pt>
                <c:pt idx="11">
                  <c:v>39600</c:v>
                </c:pt>
                <c:pt idx="12">
                  <c:v>39630</c:v>
                </c:pt>
                <c:pt idx="13">
                  <c:v>39661</c:v>
                </c:pt>
                <c:pt idx="14">
                  <c:v>Set-08</c:v>
                </c:pt>
                <c:pt idx="15">
                  <c:v>39722</c:v>
                </c:pt>
                <c:pt idx="16">
                  <c:v>39753</c:v>
                </c:pt>
                <c:pt idx="17">
                  <c:v>39783</c:v>
                </c:pt>
                <c:pt idx="18">
                  <c:v>39814</c:v>
                </c:pt>
                <c:pt idx="19">
                  <c:v>39845</c:v>
                </c:pt>
                <c:pt idx="20">
                  <c:v>39873</c:v>
                </c:pt>
                <c:pt idx="21">
                  <c:v>39904</c:v>
                </c:pt>
                <c:pt idx="22">
                  <c:v>39934</c:v>
                </c:pt>
                <c:pt idx="23">
                  <c:v>39965</c:v>
                </c:pt>
                <c:pt idx="24">
                  <c:v>39995</c:v>
                </c:pt>
                <c:pt idx="25">
                  <c:v>40026</c:v>
                </c:pt>
                <c:pt idx="26">
                  <c:v>Set-09</c:v>
                </c:pt>
                <c:pt idx="27">
                  <c:v>40087</c:v>
                </c:pt>
                <c:pt idx="28">
                  <c:v>40118</c:v>
                </c:pt>
                <c:pt idx="29">
                  <c:v>40148</c:v>
                </c:pt>
                <c:pt idx="30">
                  <c:v>40179</c:v>
                </c:pt>
                <c:pt idx="31">
                  <c:v>40210</c:v>
                </c:pt>
                <c:pt idx="32">
                  <c:v>40238</c:v>
                </c:pt>
                <c:pt idx="33">
                  <c:v>40269</c:v>
                </c:pt>
                <c:pt idx="34">
                  <c:v>40299</c:v>
                </c:pt>
                <c:pt idx="35">
                  <c:v>40330</c:v>
                </c:pt>
                <c:pt idx="36">
                  <c:v>40360</c:v>
                </c:pt>
                <c:pt idx="37">
                  <c:v>40391</c:v>
                </c:pt>
                <c:pt idx="38">
                  <c:v>            Set-10</c:v>
                </c:pt>
                <c:pt idx="39">
                  <c:v>40452</c:v>
                </c:pt>
                <c:pt idx="40">
                  <c:v>40483</c:v>
                </c:pt>
                <c:pt idx="41">
                  <c:v>40513</c:v>
                </c:pt>
                <c:pt idx="42">
                  <c:v>40544</c:v>
                </c:pt>
                <c:pt idx="43">
                  <c:v>40575</c:v>
                </c:pt>
                <c:pt idx="44">
                  <c:v>40603</c:v>
                </c:pt>
                <c:pt idx="45">
                  <c:v>40634</c:v>
                </c:pt>
                <c:pt idx="46">
                  <c:v>40664</c:v>
                </c:pt>
                <c:pt idx="47">
                  <c:v>40695</c:v>
                </c:pt>
                <c:pt idx="48">
                  <c:v>40725</c:v>
                </c:pt>
                <c:pt idx="49">
                  <c:v>40756</c:v>
                </c:pt>
                <c:pt idx="50">
                  <c:v>Set-11</c:v>
                </c:pt>
                <c:pt idx="51">
                  <c:v>40817</c:v>
                </c:pt>
                <c:pt idx="52">
                  <c:v>40848</c:v>
                </c:pt>
                <c:pt idx="53">
                  <c:v>40878</c:v>
                </c:pt>
                <c:pt idx="54">
                  <c:v>40909</c:v>
                </c:pt>
                <c:pt idx="55">
                  <c:v>40940</c:v>
                </c:pt>
                <c:pt idx="56">
                  <c:v>40969</c:v>
                </c:pt>
                <c:pt idx="57">
                  <c:v>41000</c:v>
                </c:pt>
                <c:pt idx="58">
                  <c:v>41030</c:v>
                </c:pt>
                <c:pt idx="59">
                  <c:v>41061</c:v>
                </c:pt>
                <c:pt idx="60">
                  <c:v>41091</c:v>
                </c:pt>
                <c:pt idx="61">
                  <c:v>41122</c:v>
                </c:pt>
                <c:pt idx="62">
                  <c:v>set-12</c:v>
                </c:pt>
                <c:pt idx="63">
                  <c:v>41183</c:v>
                </c:pt>
                <c:pt idx="64">
                  <c:v>41214</c:v>
                </c:pt>
                <c:pt idx="65">
                  <c:v>41244</c:v>
                </c:pt>
                <c:pt idx="66">
                  <c:v>41275</c:v>
                </c:pt>
                <c:pt idx="67">
                  <c:v>41306</c:v>
                </c:pt>
                <c:pt idx="68">
                  <c:v>41334</c:v>
                </c:pt>
                <c:pt idx="69">
                  <c:v>41365</c:v>
                </c:pt>
                <c:pt idx="70">
                  <c:v>41395</c:v>
                </c:pt>
                <c:pt idx="71">
                  <c:v>41426</c:v>
                </c:pt>
                <c:pt idx="72">
                  <c:v>41456</c:v>
                </c:pt>
                <c:pt idx="73">
                  <c:v>41487</c:v>
                </c:pt>
                <c:pt idx="74">
                  <c:v>41518</c:v>
                </c:pt>
                <c:pt idx="75">
                  <c:v>41548</c:v>
                </c:pt>
                <c:pt idx="76">
                  <c:v>41579</c:v>
                </c:pt>
                <c:pt idx="77">
                  <c:v>41609</c:v>
                </c:pt>
                <c:pt idx="78">
                  <c:v>41640</c:v>
                </c:pt>
                <c:pt idx="79">
                  <c:v>41671</c:v>
                </c:pt>
                <c:pt idx="80">
                  <c:v>41699</c:v>
                </c:pt>
                <c:pt idx="81">
                  <c:v>41730</c:v>
                </c:pt>
                <c:pt idx="82">
                  <c:v>41760</c:v>
                </c:pt>
                <c:pt idx="83">
                  <c:v>41791</c:v>
                </c:pt>
                <c:pt idx="84">
                  <c:v>41821</c:v>
                </c:pt>
                <c:pt idx="85">
                  <c:v>41852</c:v>
                </c:pt>
                <c:pt idx="86">
                  <c:v>set-14</c:v>
                </c:pt>
              </c:strCache>
            </c:strRef>
          </c:cat>
          <c:val>
            <c:numRef>
              <c:f>'[2]sin 31 dic'!$B$16:$CJ$16</c:f>
              <c:numCache>
                <c:formatCode>General</c:formatCode>
                <c:ptCount val="87"/>
                <c:pt idx="41">
                  <c:v>629</c:v>
                </c:pt>
                <c:pt idx="42">
                  <c:v>4330</c:v>
                </c:pt>
                <c:pt idx="43">
                  <c:v>8310</c:v>
                </c:pt>
                <c:pt idx="44">
                  <c:v>23736</c:v>
                </c:pt>
                <c:pt idx="45">
                  <c:v>24744</c:v>
                </c:pt>
                <c:pt idx="46">
                  <c:v>24573</c:v>
                </c:pt>
                <c:pt idx="47">
                  <c:v>26638</c:v>
                </c:pt>
                <c:pt idx="48">
                  <c:v>26486</c:v>
                </c:pt>
                <c:pt idx="49">
                  <c:v>27274</c:v>
                </c:pt>
                <c:pt idx="50">
                  <c:v>27633</c:v>
                </c:pt>
                <c:pt idx="51">
                  <c:v>27888</c:v>
                </c:pt>
                <c:pt idx="52">
                  <c:v>28612</c:v>
                </c:pt>
                <c:pt idx="53">
                  <c:v>30027</c:v>
                </c:pt>
                <c:pt idx="54">
                  <c:v>36161</c:v>
                </c:pt>
                <c:pt idx="55">
                  <c:v>65213</c:v>
                </c:pt>
                <c:pt idx="56">
                  <c:v>66612</c:v>
                </c:pt>
                <c:pt idx="57">
                  <c:v>67886</c:v>
                </c:pt>
                <c:pt idx="58">
                  <c:v>68622</c:v>
                </c:pt>
                <c:pt idx="59">
                  <c:v>69330</c:v>
                </c:pt>
                <c:pt idx="60">
                  <c:v>69641</c:v>
                </c:pt>
                <c:pt idx="61">
                  <c:v>70384</c:v>
                </c:pt>
                <c:pt idx="62">
                  <c:v>70799</c:v>
                </c:pt>
                <c:pt idx="63">
                  <c:v>71212</c:v>
                </c:pt>
                <c:pt idx="64">
                  <c:v>71117</c:v>
                </c:pt>
                <c:pt idx="65">
                  <c:v>73007</c:v>
                </c:pt>
                <c:pt idx="66">
                  <c:v>85699</c:v>
                </c:pt>
                <c:pt idx="67">
                  <c:v>117694</c:v>
                </c:pt>
                <c:pt idx="68">
                  <c:v>118635</c:v>
                </c:pt>
                <c:pt idx="69">
                  <c:v>119667</c:v>
                </c:pt>
                <c:pt idx="70">
                  <c:v>120254</c:v>
                </c:pt>
                <c:pt idx="71">
                  <c:v>122627</c:v>
                </c:pt>
                <c:pt idx="72">
                  <c:v>123197</c:v>
                </c:pt>
                <c:pt idx="73">
                  <c:v>124823</c:v>
                </c:pt>
                <c:pt idx="74">
                  <c:v>125935</c:v>
                </c:pt>
                <c:pt idx="75">
                  <c:v>127638</c:v>
                </c:pt>
                <c:pt idx="76">
                  <c:v>127854</c:v>
                </c:pt>
                <c:pt idx="77">
                  <c:v>133389</c:v>
                </c:pt>
                <c:pt idx="78">
                  <c:v>166237</c:v>
                </c:pt>
                <c:pt idx="79">
                  <c:v>168495</c:v>
                </c:pt>
                <c:pt idx="80">
                  <c:v>171859</c:v>
                </c:pt>
                <c:pt idx="81">
                  <c:v>173959</c:v>
                </c:pt>
                <c:pt idx="82">
                  <c:v>176791</c:v>
                </c:pt>
                <c:pt idx="83">
                  <c:v>178394</c:v>
                </c:pt>
                <c:pt idx="84">
                  <c:v>180175</c:v>
                </c:pt>
                <c:pt idx="85">
                  <c:v>181761</c:v>
                </c:pt>
                <c:pt idx="86">
                  <c:v>182631</c:v>
                </c:pt>
              </c:numCache>
            </c:numRef>
          </c:val>
        </c:ser>
        <c:ser>
          <c:idx val="9"/>
          <c:order val="9"/>
          <c:tx>
            <c:strRef>
              <c:f>'[2]sin 31 dic'!$A$18</c:f>
              <c:strCache>
                <c:ptCount val="1"/>
                <c:pt idx="0">
                  <c:v>Maestros</c:v>
                </c:pt>
              </c:strCache>
            </c:strRef>
          </c:tx>
          <c:spPr>
            <a:solidFill>
              <a:schemeClr val="accent5">
                <a:lumMod val="75000"/>
              </a:schemeClr>
            </a:solidFill>
          </c:spPr>
          <c:invertIfNegative val="0"/>
          <c:cat>
            <c:strRef>
              <c:f>'[2]sin 31 dic'!$B$3:$CJ$3</c:f>
              <c:strCache>
                <c:ptCount val="87"/>
                <c:pt idx="0">
                  <c:v>39264</c:v>
                </c:pt>
                <c:pt idx="1">
                  <c:v>39295</c:v>
                </c:pt>
                <c:pt idx="2">
                  <c:v>39326</c:v>
                </c:pt>
                <c:pt idx="3">
                  <c:v>39356</c:v>
                </c:pt>
                <c:pt idx="4">
                  <c:v>39387</c:v>
                </c:pt>
                <c:pt idx="5">
                  <c:v>39417</c:v>
                </c:pt>
                <c:pt idx="6">
                  <c:v>39448</c:v>
                </c:pt>
                <c:pt idx="7">
                  <c:v>39479</c:v>
                </c:pt>
                <c:pt idx="8">
                  <c:v>39508</c:v>
                </c:pt>
                <c:pt idx="9">
                  <c:v>39539</c:v>
                </c:pt>
                <c:pt idx="10">
                  <c:v>39569</c:v>
                </c:pt>
                <c:pt idx="11">
                  <c:v>39600</c:v>
                </c:pt>
                <c:pt idx="12">
                  <c:v>39630</c:v>
                </c:pt>
                <c:pt idx="13">
                  <c:v>39661</c:v>
                </c:pt>
                <c:pt idx="14">
                  <c:v>Set-08</c:v>
                </c:pt>
                <c:pt idx="15">
                  <c:v>39722</c:v>
                </c:pt>
                <c:pt idx="16">
                  <c:v>39753</c:v>
                </c:pt>
                <c:pt idx="17">
                  <c:v>39783</c:v>
                </c:pt>
                <c:pt idx="18">
                  <c:v>39814</c:v>
                </c:pt>
                <c:pt idx="19">
                  <c:v>39845</c:v>
                </c:pt>
                <c:pt idx="20">
                  <c:v>39873</c:v>
                </c:pt>
                <c:pt idx="21">
                  <c:v>39904</c:v>
                </c:pt>
                <c:pt idx="22">
                  <c:v>39934</c:v>
                </c:pt>
                <c:pt idx="23">
                  <c:v>39965</c:v>
                </c:pt>
                <c:pt idx="24">
                  <c:v>39995</c:v>
                </c:pt>
                <c:pt idx="25">
                  <c:v>40026</c:v>
                </c:pt>
                <c:pt idx="26">
                  <c:v>Set-09</c:v>
                </c:pt>
                <c:pt idx="27">
                  <c:v>40087</c:v>
                </c:pt>
                <c:pt idx="28">
                  <c:v>40118</c:v>
                </c:pt>
                <c:pt idx="29">
                  <c:v>40148</c:v>
                </c:pt>
                <c:pt idx="30">
                  <c:v>40179</c:v>
                </c:pt>
                <c:pt idx="31">
                  <c:v>40210</c:v>
                </c:pt>
                <c:pt idx="32">
                  <c:v>40238</c:v>
                </c:pt>
                <c:pt idx="33">
                  <c:v>40269</c:v>
                </c:pt>
                <c:pt idx="34">
                  <c:v>40299</c:v>
                </c:pt>
                <c:pt idx="35">
                  <c:v>40330</c:v>
                </c:pt>
                <c:pt idx="36">
                  <c:v>40360</c:v>
                </c:pt>
                <c:pt idx="37">
                  <c:v>40391</c:v>
                </c:pt>
                <c:pt idx="38">
                  <c:v>            Set-10</c:v>
                </c:pt>
                <c:pt idx="39">
                  <c:v>40452</c:v>
                </c:pt>
                <c:pt idx="40">
                  <c:v>40483</c:v>
                </c:pt>
                <c:pt idx="41">
                  <c:v>40513</c:v>
                </c:pt>
                <c:pt idx="42">
                  <c:v>40544</c:v>
                </c:pt>
                <c:pt idx="43">
                  <c:v>40575</c:v>
                </c:pt>
                <c:pt idx="44">
                  <c:v>40603</c:v>
                </c:pt>
                <c:pt idx="45">
                  <c:v>40634</c:v>
                </c:pt>
                <c:pt idx="46">
                  <c:v>40664</c:v>
                </c:pt>
                <c:pt idx="47">
                  <c:v>40695</c:v>
                </c:pt>
                <c:pt idx="48">
                  <c:v>40725</c:v>
                </c:pt>
                <c:pt idx="49">
                  <c:v>40756</c:v>
                </c:pt>
                <c:pt idx="50">
                  <c:v>Set-11</c:v>
                </c:pt>
                <c:pt idx="51">
                  <c:v>40817</c:v>
                </c:pt>
                <c:pt idx="52">
                  <c:v>40848</c:v>
                </c:pt>
                <c:pt idx="53">
                  <c:v>40878</c:v>
                </c:pt>
                <c:pt idx="54">
                  <c:v>40909</c:v>
                </c:pt>
                <c:pt idx="55">
                  <c:v>40940</c:v>
                </c:pt>
                <c:pt idx="56">
                  <c:v>40969</c:v>
                </c:pt>
                <c:pt idx="57">
                  <c:v>41000</c:v>
                </c:pt>
                <c:pt idx="58">
                  <c:v>41030</c:v>
                </c:pt>
                <c:pt idx="59">
                  <c:v>41061</c:v>
                </c:pt>
                <c:pt idx="60">
                  <c:v>41091</c:v>
                </c:pt>
                <c:pt idx="61">
                  <c:v>41122</c:v>
                </c:pt>
                <c:pt idx="62">
                  <c:v>set-12</c:v>
                </c:pt>
                <c:pt idx="63">
                  <c:v>41183</c:v>
                </c:pt>
                <c:pt idx="64">
                  <c:v>41214</c:v>
                </c:pt>
                <c:pt idx="65">
                  <c:v>41244</c:v>
                </c:pt>
                <c:pt idx="66">
                  <c:v>41275</c:v>
                </c:pt>
                <c:pt idx="67">
                  <c:v>41306</c:v>
                </c:pt>
                <c:pt idx="68">
                  <c:v>41334</c:v>
                </c:pt>
                <c:pt idx="69">
                  <c:v>41365</c:v>
                </c:pt>
                <c:pt idx="70">
                  <c:v>41395</c:v>
                </c:pt>
                <c:pt idx="71">
                  <c:v>41426</c:v>
                </c:pt>
                <c:pt idx="72">
                  <c:v>41456</c:v>
                </c:pt>
                <c:pt idx="73">
                  <c:v>41487</c:v>
                </c:pt>
                <c:pt idx="74">
                  <c:v>41518</c:v>
                </c:pt>
                <c:pt idx="75">
                  <c:v>41548</c:v>
                </c:pt>
                <c:pt idx="76">
                  <c:v>41579</c:v>
                </c:pt>
                <c:pt idx="77">
                  <c:v>41609</c:v>
                </c:pt>
                <c:pt idx="78">
                  <c:v>41640</c:v>
                </c:pt>
                <c:pt idx="79">
                  <c:v>41671</c:v>
                </c:pt>
                <c:pt idx="80">
                  <c:v>41699</c:v>
                </c:pt>
                <c:pt idx="81">
                  <c:v>41730</c:v>
                </c:pt>
                <c:pt idx="82">
                  <c:v>41760</c:v>
                </c:pt>
                <c:pt idx="83">
                  <c:v>41791</c:v>
                </c:pt>
                <c:pt idx="84">
                  <c:v>41821</c:v>
                </c:pt>
                <c:pt idx="85">
                  <c:v>41852</c:v>
                </c:pt>
                <c:pt idx="86">
                  <c:v>set-14</c:v>
                </c:pt>
              </c:strCache>
            </c:strRef>
          </c:cat>
          <c:val>
            <c:numRef>
              <c:f>'[2]sin 31 dic'!$B$18:$CE$18</c:f>
              <c:numCache>
                <c:formatCode>General</c:formatCode>
                <c:ptCount val="82"/>
                <c:pt idx="0">
                  <c:v>31807</c:v>
                </c:pt>
                <c:pt idx="1">
                  <c:v>31372</c:v>
                </c:pt>
                <c:pt idx="2">
                  <c:v>31636</c:v>
                </c:pt>
                <c:pt idx="3">
                  <c:v>31911</c:v>
                </c:pt>
                <c:pt idx="4">
                  <c:v>32116</c:v>
                </c:pt>
                <c:pt idx="5">
                  <c:v>32141</c:v>
                </c:pt>
                <c:pt idx="6">
                  <c:v>32046</c:v>
                </c:pt>
                <c:pt idx="7">
                  <c:v>32601</c:v>
                </c:pt>
                <c:pt idx="8">
                  <c:v>30676</c:v>
                </c:pt>
                <c:pt idx="9">
                  <c:v>31347</c:v>
                </c:pt>
                <c:pt idx="10">
                  <c:v>32042</c:v>
                </c:pt>
                <c:pt idx="11">
                  <c:v>32476</c:v>
                </c:pt>
              </c:numCache>
            </c:numRef>
          </c:val>
        </c:ser>
        <c:ser>
          <c:idx val="10"/>
          <c:order val="10"/>
          <c:tx>
            <c:strRef>
              <c:f>'[2]sin 31 dic'!$A$20</c:f>
              <c:strCache>
                <c:ptCount val="1"/>
                <c:pt idx="0">
                  <c:v>Judiciales</c:v>
                </c:pt>
              </c:strCache>
            </c:strRef>
          </c:tx>
          <c:invertIfNegative val="0"/>
          <c:cat>
            <c:strRef>
              <c:f>'[2]sin 31 dic'!$B$3:$CJ$3</c:f>
              <c:strCache>
                <c:ptCount val="87"/>
                <c:pt idx="0">
                  <c:v>39264</c:v>
                </c:pt>
                <c:pt idx="1">
                  <c:v>39295</c:v>
                </c:pt>
                <c:pt idx="2">
                  <c:v>39326</c:v>
                </c:pt>
                <c:pt idx="3">
                  <c:v>39356</c:v>
                </c:pt>
                <c:pt idx="4">
                  <c:v>39387</c:v>
                </c:pt>
                <c:pt idx="5">
                  <c:v>39417</c:v>
                </c:pt>
                <c:pt idx="6">
                  <c:v>39448</c:v>
                </c:pt>
                <c:pt idx="7">
                  <c:v>39479</c:v>
                </c:pt>
                <c:pt idx="8">
                  <c:v>39508</c:v>
                </c:pt>
                <c:pt idx="9">
                  <c:v>39539</c:v>
                </c:pt>
                <c:pt idx="10">
                  <c:v>39569</c:v>
                </c:pt>
                <c:pt idx="11">
                  <c:v>39600</c:v>
                </c:pt>
                <c:pt idx="12">
                  <c:v>39630</c:v>
                </c:pt>
                <c:pt idx="13">
                  <c:v>39661</c:v>
                </c:pt>
                <c:pt idx="14">
                  <c:v>Set-08</c:v>
                </c:pt>
                <c:pt idx="15">
                  <c:v>39722</c:v>
                </c:pt>
                <c:pt idx="16">
                  <c:v>39753</c:v>
                </c:pt>
                <c:pt idx="17">
                  <c:v>39783</c:v>
                </c:pt>
                <c:pt idx="18">
                  <c:v>39814</c:v>
                </c:pt>
                <c:pt idx="19">
                  <c:v>39845</c:v>
                </c:pt>
                <c:pt idx="20">
                  <c:v>39873</c:v>
                </c:pt>
                <c:pt idx="21">
                  <c:v>39904</c:v>
                </c:pt>
                <c:pt idx="22">
                  <c:v>39934</c:v>
                </c:pt>
                <c:pt idx="23">
                  <c:v>39965</c:v>
                </c:pt>
                <c:pt idx="24">
                  <c:v>39995</c:v>
                </c:pt>
                <c:pt idx="25">
                  <c:v>40026</c:v>
                </c:pt>
                <c:pt idx="26">
                  <c:v>Set-09</c:v>
                </c:pt>
                <c:pt idx="27">
                  <c:v>40087</c:v>
                </c:pt>
                <c:pt idx="28">
                  <c:v>40118</c:v>
                </c:pt>
                <c:pt idx="29">
                  <c:v>40148</c:v>
                </c:pt>
                <c:pt idx="30">
                  <c:v>40179</c:v>
                </c:pt>
                <c:pt idx="31">
                  <c:v>40210</c:v>
                </c:pt>
                <c:pt idx="32">
                  <c:v>40238</c:v>
                </c:pt>
                <c:pt idx="33">
                  <c:v>40269</c:v>
                </c:pt>
                <c:pt idx="34">
                  <c:v>40299</c:v>
                </c:pt>
                <c:pt idx="35">
                  <c:v>40330</c:v>
                </c:pt>
                <c:pt idx="36">
                  <c:v>40360</c:v>
                </c:pt>
                <c:pt idx="37">
                  <c:v>40391</c:v>
                </c:pt>
                <c:pt idx="38">
                  <c:v>            Set-10</c:v>
                </c:pt>
                <c:pt idx="39">
                  <c:v>40452</c:v>
                </c:pt>
                <c:pt idx="40">
                  <c:v>40483</c:v>
                </c:pt>
                <c:pt idx="41">
                  <c:v>40513</c:v>
                </c:pt>
                <c:pt idx="42">
                  <c:v>40544</c:v>
                </c:pt>
                <c:pt idx="43">
                  <c:v>40575</c:v>
                </c:pt>
                <c:pt idx="44">
                  <c:v>40603</c:v>
                </c:pt>
                <c:pt idx="45">
                  <c:v>40634</c:v>
                </c:pt>
                <c:pt idx="46">
                  <c:v>40664</c:v>
                </c:pt>
                <c:pt idx="47">
                  <c:v>40695</c:v>
                </c:pt>
                <c:pt idx="48">
                  <c:v>40725</c:v>
                </c:pt>
                <c:pt idx="49">
                  <c:v>40756</c:v>
                </c:pt>
                <c:pt idx="50">
                  <c:v>Set-11</c:v>
                </c:pt>
                <c:pt idx="51">
                  <c:v>40817</c:v>
                </c:pt>
                <c:pt idx="52">
                  <c:v>40848</c:v>
                </c:pt>
                <c:pt idx="53">
                  <c:v>40878</c:v>
                </c:pt>
                <c:pt idx="54">
                  <c:v>40909</c:v>
                </c:pt>
                <c:pt idx="55">
                  <c:v>40940</c:v>
                </c:pt>
                <c:pt idx="56">
                  <c:v>40969</c:v>
                </c:pt>
                <c:pt idx="57">
                  <c:v>41000</c:v>
                </c:pt>
                <c:pt idx="58">
                  <c:v>41030</c:v>
                </c:pt>
                <c:pt idx="59">
                  <c:v>41061</c:v>
                </c:pt>
                <c:pt idx="60">
                  <c:v>41091</c:v>
                </c:pt>
                <c:pt idx="61">
                  <c:v>41122</c:v>
                </c:pt>
                <c:pt idx="62">
                  <c:v>set-12</c:v>
                </c:pt>
                <c:pt idx="63">
                  <c:v>41183</c:v>
                </c:pt>
                <c:pt idx="64">
                  <c:v>41214</c:v>
                </c:pt>
                <c:pt idx="65">
                  <c:v>41244</c:v>
                </c:pt>
                <c:pt idx="66">
                  <c:v>41275</c:v>
                </c:pt>
                <c:pt idx="67">
                  <c:v>41306</c:v>
                </c:pt>
                <c:pt idx="68">
                  <c:v>41334</c:v>
                </c:pt>
                <c:pt idx="69">
                  <c:v>41365</c:v>
                </c:pt>
                <c:pt idx="70">
                  <c:v>41395</c:v>
                </c:pt>
                <c:pt idx="71">
                  <c:v>41426</c:v>
                </c:pt>
                <c:pt idx="72">
                  <c:v>41456</c:v>
                </c:pt>
                <c:pt idx="73">
                  <c:v>41487</c:v>
                </c:pt>
                <c:pt idx="74">
                  <c:v>41518</c:v>
                </c:pt>
                <c:pt idx="75">
                  <c:v>41548</c:v>
                </c:pt>
                <c:pt idx="76">
                  <c:v>41579</c:v>
                </c:pt>
                <c:pt idx="77">
                  <c:v>41609</c:v>
                </c:pt>
                <c:pt idx="78">
                  <c:v>41640</c:v>
                </c:pt>
                <c:pt idx="79">
                  <c:v>41671</c:v>
                </c:pt>
                <c:pt idx="80">
                  <c:v>41699</c:v>
                </c:pt>
                <c:pt idx="81">
                  <c:v>41730</c:v>
                </c:pt>
                <c:pt idx="82">
                  <c:v>41760</c:v>
                </c:pt>
                <c:pt idx="83">
                  <c:v>41791</c:v>
                </c:pt>
                <c:pt idx="84">
                  <c:v>41821</c:v>
                </c:pt>
                <c:pt idx="85">
                  <c:v>41852</c:v>
                </c:pt>
                <c:pt idx="86">
                  <c:v>set-14</c:v>
                </c:pt>
              </c:strCache>
            </c:strRef>
          </c:cat>
          <c:val>
            <c:numRef>
              <c:f>'[2]sin 31 dic'!$B$20:$CE$20</c:f>
              <c:numCache>
                <c:formatCode>General</c:formatCode>
                <c:ptCount val="82"/>
                <c:pt idx="0">
                  <c:v>3510</c:v>
                </c:pt>
                <c:pt idx="1">
                  <c:v>3513</c:v>
                </c:pt>
                <c:pt idx="2">
                  <c:v>3506</c:v>
                </c:pt>
                <c:pt idx="3">
                  <c:v>3513</c:v>
                </c:pt>
                <c:pt idx="4">
                  <c:v>3525</c:v>
                </c:pt>
                <c:pt idx="5">
                  <c:v>3522</c:v>
                </c:pt>
                <c:pt idx="6">
                  <c:v>3523</c:v>
                </c:pt>
                <c:pt idx="7">
                  <c:v>3513</c:v>
                </c:pt>
              </c:numCache>
            </c:numRef>
          </c:val>
        </c:ser>
        <c:dLbls>
          <c:showLegendKey val="0"/>
          <c:showVal val="0"/>
          <c:showCatName val="0"/>
          <c:showSerName val="0"/>
          <c:showPercent val="0"/>
          <c:showBubbleSize val="0"/>
        </c:dLbls>
        <c:gapWidth val="49"/>
        <c:overlap val="100"/>
        <c:axId val="58913920"/>
        <c:axId val="58915456"/>
      </c:barChart>
      <c:catAx>
        <c:axId val="58913920"/>
        <c:scaling>
          <c:orientation val="minMax"/>
        </c:scaling>
        <c:delete val="0"/>
        <c:axPos val="b"/>
        <c:numFmt formatCode="General" sourceLinked="1"/>
        <c:majorTickMark val="out"/>
        <c:minorTickMark val="none"/>
        <c:tickLblPos val="nextTo"/>
        <c:txPr>
          <a:bodyPr/>
          <a:lstStyle/>
          <a:p>
            <a:pPr>
              <a:defRPr sz="900"/>
            </a:pPr>
            <a:endParaRPr lang="es-UY"/>
          </a:p>
        </c:txPr>
        <c:crossAx val="58915456"/>
        <c:crosses val="autoZero"/>
        <c:auto val="1"/>
        <c:lblAlgn val="ctr"/>
        <c:lblOffset val="100"/>
        <c:noMultiLvlLbl val="0"/>
      </c:catAx>
      <c:valAx>
        <c:axId val="58915456"/>
        <c:scaling>
          <c:orientation val="minMax"/>
        </c:scaling>
        <c:delete val="0"/>
        <c:axPos val="l"/>
        <c:majorGridlines/>
        <c:numFmt formatCode="General" sourceLinked="1"/>
        <c:majorTickMark val="out"/>
        <c:minorTickMark val="none"/>
        <c:tickLblPos val="nextTo"/>
        <c:txPr>
          <a:bodyPr/>
          <a:lstStyle/>
          <a:p>
            <a:pPr>
              <a:defRPr sz="800"/>
            </a:pPr>
            <a:endParaRPr lang="es-UY"/>
          </a:p>
        </c:txPr>
        <c:crossAx val="58913920"/>
        <c:crosses val="autoZero"/>
        <c:crossBetween val="between"/>
      </c:valAx>
    </c:plotArea>
    <c:legend>
      <c:legendPos val="r"/>
      <c:layout>
        <c:manualLayout>
          <c:xMode val="edge"/>
          <c:yMode val="edge"/>
          <c:x val="0.69034951881014872"/>
          <c:y val="1.6180890010107959E-2"/>
          <c:w val="0.29298381452318456"/>
          <c:h val="0.98381910998989208"/>
        </c:manualLayout>
      </c:layout>
      <c:overlay val="0"/>
      <c:txPr>
        <a:bodyPr/>
        <a:lstStyle/>
        <a:p>
          <a:pPr>
            <a:defRPr sz="700"/>
          </a:pPr>
          <a:endParaRPr lang="es-UY"/>
        </a:p>
      </c:txPr>
    </c:legend>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8.3892195373820394E-2"/>
          <c:y val="4.5132193841623452E-2"/>
          <c:w val="0.70337014169492407"/>
          <c:h val="0.85303181614493306"/>
        </c:manualLayout>
      </c:layout>
      <c:lineChart>
        <c:grouping val="standard"/>
        <c:varyColors val="0"/>
        <c:ser>
          <c:idx val="0"/>
          <c:order val="0"/>
          <c:tx>
            <c:v>PIB</c:v>
          </c:tx>
          <c:cat>
            <c:multiLvlStrRef>
              <c:f>'1'!#REF!</c:f>
            </c:multiLvlStrRef>
          </c:cat>
          <c:val>
            <c:numRef>
              <c:f>'1'!$D$3:$D$11</c:f>
              <c:numCache>
                <c:formatCode>#,##0</c:formatCode>
                <c:ptCount val="9"/>
                <c:pt idx="0">
                  <c:v>100</c:v>
                </c:pt>
                <c:pt idx="1">
                  <c:v>108.18857039067748</c:v>
                </c:pt>
                <c:pt idx="2">
                  <c:v>119.98078458544836</c:v>
                </c:pt>
                <c:pt idx="3">
                  <c:v>139.86763487522032</c:v>
                </c:pt>
                <c:pt idx="4">
                  <c:v>161.93239998166541</c:v>
                </c:pt>
                <c:pt idx="5">
                  <c:v>174.99065975203212</c:v>
                </c:pt>
                <c:pt idx="6">
                  <c:v>198.53021049248011</c:v>
                </c:pt>
                <c:pt idx="7">
                  <c:v>232.23633571439098</c:v>
                </c:pt>
                <c:pt idx="8">
                  <c:v>258.5204229363855</c:v>
                </c:pt>
              </c:numCache>
            </c:numRef>
          </c:val>
          <c:smooth val="0"/>
        </c:ser>
        <c:ser>
          <c:idx val="1"/>
          <c:order val="1"/>
          <c:tx>
            <c:v>Gasto en Salud</c:v>
          </c:tx>
          <c:cat>
            <c:multiLvlStrRef>
              <c:f>'1'!#REF!</c:f>
            </c:multiLvlStrRef>
          </c:cat>
          <c:val>
            <c:numRef>
              <c:f>'1'!$G$3:$G$11</c:f>
              <c:numCache>
                <c:formatCode>#,##0</c:formatCode>
                <c:ptCount val="9"/>
                <c:pt idx="0">
                  <c:v>100</c:v>
                </c:pt>
                <c:pt idx="1">
                  <c:v>102.73815470215763</c:v>
                </c:pt>
                <c:pt idx="2">
                  <c:v>115.43452017311591</c:v>
                </c:pt>
                <c:pt idx="3">
                  <c:v>128.76873045662788</c:v>
                </c:pt>
                <c:pt idx="4">
                  <c:v>148.57241855621325</c:v>
                </c:pt>
                <c:pt idx="5">
                  <c:v>181.60642509575962</c:v>
                </c:pt>
                <c:pt idx="6">
                  <c:v>201.94354567120305</c:v>
                </c:pt>
                <c:pt idx="7">
                  <c:v>229.30908867142224</c:v>
                </c:pt>
                <c:pt idx="8">
                  <c:v>268.36214778597616</c:v>
                </c:pt>
              </c:numCache>
            </c:numRef>
          </c:val>
          <c:smooth val="0"/>
        </c:ser>
        <c:dLbls>
          <c:showLegendKey val="0"/>
          <c:showVal val="0"/>
          <c:showCatName val="0"/>
          <c:showSerName val="0"/>
          <c:showPercent val="0"/>
          <c:showBubbleSize val="0"/>
        </c:dLbls>
        <c:marker val="1"/>
        <c:smooth val="0"/>
        <c:axId val="90705920"/>
        <c:axId val="90707456"/>
      </c:lineChart>
      <c:catAx>
        <c:axId val="90705920"/>
        <c:scaling>
          <c:orientation val="minMax"/>
        </c:scaling>
        <c:delete val="0"/>
        <c:axPos val="b"/>
        <c:numFmt formatCode="General" sourceLinked="1"/>
        <c:majorTickMark val="out"/>
        <c:minorTickMark val="none"/>
        <c:tickLblPos val="nextTo"/>
        <c:txPr>
          <a:bodyPr rot="-60000000" vert="horz"/>
          <a:lstStyle/>
          <a:p>
            <a:pPr>
              <a:defRPr sz="900"/>
            </a:pPr>
            <a:endParaRPr lang="es-UY"/>
          </a:p>
        </c:txPr>
        <c:crossAx val="90707456"/>
        <c:crosses val="autoZero"/>
        <c:auto val="1"/>
        <c:lblAlgn val="ctr"/>
        <c:lblOffset val="100"/>
        <c:noMultiLvlLbl val="0"/>
      </c:catAx>
      <c:valAx>
        <c:axId val="90707456"/>
        <c:scaling>
          <c:orientation val="minMax"/>
          <c:min val="100"/>
        </c:scaling>
        <c:delete val="0"/>
        <c:axPos val="l"/>
        <c:majorGridlines/>
        <c:numFmt formatCode="#,##0" sourceLinked="1"/>
        <c:majorTickMark val="out"/>
        <c:minorTickMark val="none"/>
        <c:tickLblPos val="nextTo"/>
        <c:txPr>
          <a:bodyPr rot="-60000000" vert="horz"/>
          <a:lstStyle/>
          <a:p>
            <a:pPr>
              <a:defRPr sz="900"/>
            </a:pPr>
            <a:endParaRPr lang="es-UY"/>
          </a:p>
        </c:txPr>
        <c:crossAx val="90705920"/>
        <c:crosses val="autoZero"/>
        <c:crossBetween val="between"/>
      </c:valAx>
    </c:plotArea>
    <c:legend>
      <c:legendPos val="r"/>
      <c:layout>
        <c:manualLayout>
          <c:xMode val="edge"/>
          <c:yMode val="edge"/>
          <c:x val="0.81162927631256376"/>
          <c:y val="0.37364669355354974"/>
          <c:w val="0.17212609752489033"/>
          <c:h val="0.19986108443761602"/>
        </c:manualLayout>
      </c:layout>
      <c:overlay val="0"/>
      <c:txPr>
        <a:bodyPr rot="0" vert="horz"/>
        <a:lstStyle/>
        <a:p>
          <a:pPr>
            <a:defRPr sz="900"/>
          </a:pPr>
          <a:endParaRPr lang="es-UY"/>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12219225721784777"/>
          <c:y val="7.8703703703703706E-2"/>
          <c:w val="0.60374967984930061"/>
          <c:h val="0.81389690871974341"/>
        </c:manualLayout>
      </c:layout>
      <c:barChart>
        <c:barDir val="col"/>
        <c:grouping val="stacked"/>
        <c:varyColors val="0"/>
        <c:ser>
          <c:idx val="2"/>
          <c:order val="0"/>
          <c:tx>
            <c:strRef>
              <c:f>'3'!$K$8:$K$9</c:f>
              <c:strCache>
                <c:ptCount val="1"/>
                <c:pt idx="0">
                  <c:v>Financiamiento externo</c:v>
                </c:pt>
              </c:strCache>
            </c:strRef>
          </c:tx>
          <c:invertIfNegative val="0"/>
          <c:cat>
            <c:numRef>
              <c:f>'3'!$L$3:$S$3</c:f>
              <c:numCache>
                <c:formatCode>General</c:formatCode>
                <c:ptCount val="8"/>
                <c:pt idx="0">
                  <c:v>2005</c:v>
                </c:pt>
                <c:pt idx="1">
                  <c:v>2006</c:v>
                </c:pt>
                <c:pt idx="2">
                  <c:v>2007</c:v>
                </c:pt>
                <c:pt idx="3">
                  <c:v>2008</c:v>
                </c:pt>
                <c:pt idx="4">
                  <c:v>2009</c:v>
                </c:pt>
                <c:pt idx="5">
                  <c:v>2010</c:v>
                </c:pt>
                <c:pt idx="6">
                  <c:v>2011</c:v>
                </c:pt>
                <c:pt idx="7">
                  <c:v>2012</c:v>
                </c:pt>
              </c:numCache>
            </c:numRef>
          </c:cat>
          <c:val>
            <c:numRef>
              <c:f>'3'!$L$8:$S$8</c:f>
              <c:numCache>
                <c:formatCode>_(* #,##0_);_(* \(#,##0\);_(* "-"??_);_(@_)</c:formatCode>
                <c:ptCount val="8"/>
                <c:pt idx="0">
                  <c:v>0</c:v>
                </c:pt>
                <c:pt idx="1">
                  <c:v>0</c:v>
                </c:pt>
                <c:pt idx="2">
                  <c:v>0</c:v>
                </c:pt>
                <c:pt idx="3">
                  <c:v>252.23739724433185</c:v>
                </c:pt>
                <c:pt idx="4">
                  <c:v>394.17762834328113</c:v>
                </c:pt>
                <c:pt idx="5">
                  <c:v>58.588051000000007</c:v>
                </c:pt>
                <c:pt idx="6">
                  <c:v>221.08631818451948</c:v>
                </c:pt>
                <c:pt idx="7">
                  <c:v>140.86437725274007</c:v>
                </c:pt>
              </c:numCache>
            </c:numRef>
          </c:val>
        </c:ser>
        <c:ser>
          <c:idx val="0"/>
          <c:order val="1"/>
          <c:tx>
            <c:strRef>
              <c:f>'3'!$K$4:$K$5</c:f>
              <c:strCache>
                <c:ptCount val="1"/>
                <c:pt idx="0">
                  <c:v>Financiamiento público</c:v>
                </c:pt>
              </c:strCache>
            </c:strRef>
          </c:tx>
          <c:invertIfNegative val="0"/>
          <c:cat>
            <c:numRef>
              <c:f>'3'!$L$3:$S$3</c:f>
              <c:numCache>
                <c:formatCode>General</c:formatCode>
                <c:ptCount val="8"/>
                <c:pt idx="0">
                  <c:v>2005</c:v>
                </c:pt>
                <c:pt idx="1">
                  <c:v>2006</c:v>
                </c:pt>
                <c:pt idx="2">
                  <c:v>2007</c:v>
                </c:pt>
                <c:pt idx="3">
                  <c:v>2008</c:v>
                </c:pt>
                <c:pt idx="4">
                  <c:v>2009</c:v>
                </c:pt>
                <c:pt idx="5">
                  <c:v>2010</c:v>
                </c:pt>
                <c:pt idx="6">
                  <c:v>2011</c:v>
                </c:pt>
                <c:pt idx="7">
                  <c:v>2012</c:v>
                </c:pt>
              </c:numCache>
            </c:numRef>
          </c:cat>
          <c:val>
            <c:numRef>
              <c:f>'3'!$L$4:$S$4</c:f>
              <c:numCache>
                <c:formatCode>_(* #,##0_);_(* \(#,##0\);_(* "-"??_);_(@_)</c:formatCode>
                <c:ptCount val="8"/>
                <c:pt idx="0">
                  <c:v>24452.758023527735</c:v>
                </c:pt>
                <c:pt idx="1">
                  <c:v>26886.553825967847</c:v>
                </c:pt>
                <c:pt idx="2">
                  <c:v>28889.975384862402</c:v>
                </c:pt>
                <c:pt idx="3">
                  <c:v>37444.548859475617</c:v>
                </c:pt>
                <c:pt idx="4">
                  <c:v>41320.93646637466</c:v>
                </c:pt>
                <c:pt idx="5">
                  <c:v>43390.368969431111</c:v>
                </c:pt>
                <c:pt idx="6">
                  <c:v>47402.991579723894</c:v>
                </c:pt>
                <c:pt idx="7">
                  <c:v>53445.429560707991</c:v>
                </c:pt>
              </c:numCache>
            </c:numRef>
          </c:val>
        </c:ser>
        <c:ser>
          <c:idx val="1"/>
          <c:order val="2"/>
          <c:tx>
            <c:strRef>
              <c:f>'3'!$K$6:$K$7</c:f>
              <c:strCache>
                <c:ptCount val="1"/>
                <c:pt idx="0">
                  <c:v>Financiamiento privado</c:v>
                </c:pt>
              </c:strCache>
            </c:strRef>
          </c:tx>
          <c:invertIfNegative val="0"/>
          <c:cat>
            <c:numRef>
              <c:f>'3'!$L$3:$S$3</c:f>
              <c:numCache>
                <c:formatCode>General</c:formatCode>
                <c:ptCount val="8"/>
                <c:pt idx="0">
                  <c:v>2005</c:v>
                </c:pt>
                <c:pt idx="1">
                  <c:v>2006</c:v>
                </c:pt>
                <c:pt idx="2">
                  <c:v>2007</c:v>
                </c:pt>
                <c:pt idx="3">
                  <c:v>2008</c:v>
                </c:pt>
                <c:pt idx="4">
                  <c:v>2009</c:v>
                </c:pt>
                <c:pt idx="5">
                  <c:v>2010</c:v>
                </c:pt>
                <c:pt idx="6">
                  <c:v>2011</c:v>
                </c:pt>
                <c:pt idx="7">
                  <c:v>2012</c:v>
                </c:pt>
              </c:numCache>
            </c:numRef>
          </c:cat>
          <c:val>
            <c:numRef>
              <c:f>'3'!$L$6:$S$6</c:f>
              <c:numCache>
                <c:formatCode>_(* #,##0_);_(* \(#,##0\);_(* "-"??_);_(@_)</c:formatCode>
                <c:ptCount val="8"/>
                <c:pt idx="0">
                  <c:v>23452.800025124776</c:v>
                </c:pt>
                <c:pt idx="1">
                  <c:v>23380.085963042624</c:v>
                </c:pt>
                <c:pt idx="2">
                  <c:v>23721.538860240216</c:v>
                </c:pt>
                <c:pt idx="3">
                  <c:v>21236.329980727951</c:v>
                </c:pt>
                <c:pt idx="4">
                  <c:v>25684.024015786705</c:v>
                </c:pt>
                <c:pt idx="5">
                  <c:v>25180.207649738149</c:v>
                </c:pt>
                <c:pt idx="6">
                  <c:v>25327.439041482503</c:v>
                </c:pt>
                <c:pt idx="7">
                  <c:v>24977.916037151219</c:v>
                </c:pt>
              </c:numCache>
            </c:numRef>
          </c:val>
        </c:ser>
        <c:dLbls>
          <c:showLegendKey val="0"/>
          <c:showVal val="0"/>
          <c:showCatName val="0"/>
          <c:showSerName val="0"/>
          <c:showPercent val="0"/>
          <c:showBubbleSize val="0"/>
        </c:dLbls>
        <c:gapWidth val="48"/>
        <c:overlap val="100"/>
        <c:axId val="90795008"/>
        <c:axId val="90800896"/>
      </c:barChart>
      <c:catAx>
        <c:axId val="90795008"/>
        <c:scaling>
          <c:orientation val="minMax"/>
        </c:scaling>
        <c:delete val="0"/>
        <c:axPos val="b"/>
        <c:numFmt formatCode="General" sourceLinked="1"/>
        <c:majorTickMark val="out"/>
        <c:minorTickMark val="none"/>
        <c:tickLblPos val="nextTo"/>
        <c:txPr>
          <a:bodyPr/>
          <a:lstStyle/>
          <a:p>
            <a:pPr>
              <a:defRPr sz="900"/>
            </a:pPr>
            <a:endParaRPr lang="es-UY"/>
          </a:p>
        </c:txPr>
        <c:crossAx val="90800896"/>
        <c:crosses val="autoZero"/>
        <c:auto val="1"/>
        <c:lblAlgn val="ctr"/>
        <c:lblOffset val="100"/>
        <c:noMultiLvlLbl val="0"/>
      </c:catAx>
      <c:valAx>
        <c:axId val="90800896"/>
        <c:scaling>
          <c:orientation val="minMax"/>
          <c:max val="85000"/>
          <c:min val="0"/>
        </c:scaling>
        <c:delete val="0"/>
        <c:axPos val="l"/>
        <c:majorGridlines/>
        <c:numFmt formatCode="_(* #,##0_);_(* \(#,##0\);_(* &quot;-&quot;??_);_(@_)" sourceLinked="1"/>
        <c:majorTickMark val="out"/>
        <c:minorTickMark val="none"/>
        <c:tickLblPos val="nextTo"/>
        <c:txPr>
          <a:bodyPr/>
          <a:lstStyle/>
          <a:p>
            <a:pPr>
              <a:defRPr sz="900"/>
            </a:pPr>
            <a:endParaRPr lang="es-UY"/>
          </a:p>
        </c:txPr>
        <c:crossAx val="90795008"/>
        <c:crosses val="autoZero"/>
        <c:crossBetween val="between"/>
      </c:valAx>
    </c:plotArea>
    <c:legend>
      <c:legendPos val="r"/>
      <c:layout>
        <c:manualLayout>
          <c:xMode val="edge"/>
          <c:yMode val="edge"/>
          <c:x val="0.76264842560713675"/>
          <c:y val="0.30613371245261006"/>
          <c:w val="0.23735157439286328"/>
          <c:h val="0.38541994750656167"/>
        </c:manualLayout>
      </c:layout>
      <c:overlay val="0"/>
      <c:txPr>
        <a:bodyPr/>
        <a:lstStyle/>
        <a:p>
          <a:pPr>
            <a:defRPr sz="900"/>
          </a:pPr>
          <a:endParaRPr lang="es-UY"/>
        </a:p>
      </c:txPr>
    </c:legend>
    <c:plotVisOnly val="1"/>
    <c:dispBlanksAs val="gap"/>
    <c:showDLblsOverMax val="0"/>
  </c:chart>
  <c:spPr>
    <a:solidFill>
      <a:schemeClr val="bg1"/>
    </a:solid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7.081861981736963E-2"/>
          <c:y val="4.164094906941182E-2"/>
          <c:w val="0.68218788527047869"/>
          <c:h val="0.86440068302000683"/>
        </c:manualLayout>
      </c:layout>
      <c:barChart>
        <c:barDir val="col"/>
        <c:grouping val="percentStacked"/>
        <c:varyColors val="0"/>
        <c:ser>
          <c:idx val="0"/>
          <c:order val="0"/>
          <c:tx>
            <c:strRef>
              <c:f>'4'!$K$46</c:f>
              <c:strCache>
                <c:ptCount val="1"/>
                <c:pt idx="0">
                  <c:v>Contribuciones del empleador</c:v>
                </c:pt>
              </c:strCache>
            </c:strRef>
          </c:tx>
          <c:invertIfNegative val="0"/>
          <c:dLbls>
            <c:spPr>
              <a:noFill/>
              <a:ln>
                <a:noFill/>
              </a:ln>
              <a:effectLst/>
            </c:spPr>
            <c:txPr>
              <a:bodyPr/>
              <a:lstStyle/>
              <a:p>
                <a:pPr>
                  <a:defRPr sz="1050"/>
                </a:pPr>
                <a:endParaRPr lang="es-UY"/>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'4'!$L$45:$S$45</c:f>
              <c:numCache>
                <c:formatCode>General</c:formatCode>
                <c:ptCount val="8"/>
                <c:pt idx="0">
                  <c:v>2005</c:v>
                </c:pt>
                <c:pt idx="1">
                  <c:v>2006</c:v>
                </c:pt>
                <c:pt idx="2">
                  <c:v>2007</c:v>
                </c:pt>
                <c:pt idx="3">
                  <c:v>2008</c:v>
                </c:pt>
                <c:pt idx="4">
                  <c:v>2009</c:v>
                </c:pt>
                <c:pt idx="5">
                  <c:v>2010</c:v>
                </c:pt>
                <c:pt idx="6">
                  <c:v>2011</c:v>
                </c:pt>
                <c:pt idx="7">
                  <c:v>2012</c:v>
                </c:pt>
              </c:numCache>
            </c:numRef>
          </c:cat>
          <c:val>
            <c:numRef>
              <c:f>'4'!$L$46:$S$46</c:f>
              <c:numCache>
                <c:formatCode>0%</c:formatCode>
                <c:ptCount val="8"/>
                <c:pt idx="0">
                  <c:v>0.4949265054528213</c:v>
                </c:pt>
                <c:pt idx="1">
                  <c:v>0.50931784692727744</c:v>
                </c:pt>
                <c:pt idx="2">
                  <c:v>0.52447381302006846</c:v>
                </c:pt>
                <c:pt idx="3">
                  <c:v>0.40503457216940358</c:v>
                </c:pt>
                <c:pt idx="4">
                  <c:v>0.38428571195815925</c:v>
                </c:pt>
                <c:pt idx="5">
                  <c:v>0.39160847004620275</c:v>
                </c:pt>
                <c:pt idx="6">
                  <c:v>0.38093062208983902</c:v>
                </c:pt>
                <c:pt idx="7">
                  <c:v>0.38607575733802579</c:v>
                </c:pt>
              </c:numCache>
            </c:numRef>
          </c:val>
        </c:ser>
        <c:ser>
          <c:idx val="1"/>
          <c:order val="1"/>
          <c:tx>
            <c:strRef>
              <c:f>'4'!$K$47</c:f>
              <c:strCache>
                <c:ptCount val="1"/>
                <c:pt idx="0">
                  <c:v>Contribuciones del empleado</c:v>
                </c:pt>
              </c:strCache>
            </c:strRef>
          </c:tx>
          <c:invertIfNegative val="0"/>
          <c:dLbls>
            <c:spPr>
              <a:noFill/>
              <a:ln>
                <a:noFill/>
              </a:ln>
              <a:effectLst/>
            </c:spPr>
            <c:txPr>
              <a:bodyPr/>
              <a:lstStyle/>
              <a:p>
                <a:pPr>
                  <a:defRPr sz="1050"/>
                </a:pPr>
                <a:endParaRPr lang="es-UY"/>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'4'!$L$45:$S$45</c:f>
              <c:numCache>
                <c:formatCode>General</c:formatCode>
                <c:ptCount val="8"/>
                <c:pt idx="0">
                  <c:v>2005</c:v>
                </c:pt>
                <c:pt idx="1">
                  <c:v>2006</c:v>
                </c:pt>
                <c:pt idx="2">
                  <c:v>2007</c:v>
                </c:pt>
                <c:pt idx="3">
                  <c:v>2008</c:v>
                </c:pt>
                <c:pt idx="4">
                  <c:v>2009</c:v>
                </c:pt>
                <c:pt idx="5">
                  <c:v>2010</c:v>
                </c:pt>
                <c:pt idx="6">
                  <c:v>2011</c:v>
                </c:pt>
                <c:pt idx="7">
                  <c:v>2012</c:v>
                </c:pt>
              </c:numCache>
            </c:numRef>
          </c:cat>
          <c:val>
            <c:numRef>
              <c:f>'4'!$L$47:$S$47</c:f>
              <c:numCache>
                <c:formatCode>0%</c:formatCode>
                <c:ptCount val="8"/>
                <c:pt idx="0">
                  <c:v>0.1795163584637269</c:v>
                </c:pt>
                <c:pt idx="1">
                  <c:v>0.18627026089971396</c:v>
                </c:pt>
                <c:pt idx="2">
                  <c:v>0.20060368738782836</c:v>
                </c:pt>
                <c:pt idx="3">
                  <c:v>0.35868625756266204</c:v>
                </c:pt>
                <c:pt idx="4">
                  <c:v>0.41360422211838244</c:v>
                </c:pt>
                <c:pt idx="5">
                  <c:v>0.42809846529086798</c:v>
                </c:pt>
                <c:pt idx="6">
                  <c:v>0.43303099229577313</c:v>
                </c:pt>
                <c:pt idx="7">
                  <c:v>0.37600355528047674</c:v>
                </c:pt>
              </c:numCache>
            </c:numRef>
          </c:val>
        </c:ser>
        <c:ser>
          <c:idx val="2"/>
          <c:order val="2"/>
          <c:tx>
            <c:strRef>
              <c:f>'4'!$K$48</c:f>
              <c:strCache>
                <c:ptCount val="1"/>
                <c:pt idx="0">
                  <c:v>Contribuciones de pasivos</c:v>
                </c:pt>
              </c:strCache>
            </c:strRef>
          </c:tx>
          <c:invertIfNegative val="0"/>
          <c:dLbls>
            <c:spPr>
              <a:noFill/>
              <a:ln>
                <a:noFill/>
              </a:ln>
              <a:effectLst/>
            </c:spPr>
            <c:txPr>
              <a:bodyPr/>
              <a:lstStyle/>
              <a:p>
                <a:pPr>
                  <a:defRPr sz="1100"/>
                </a:pPr>
                <a:endParaRPr lang="es-UY"/>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'4'!$L$45:$S$45</c:f>
              <c:numCache>
                <c:formatCode>General</c:formatCode>
                <c:ptCount val="8"/>
                <c:pt idx="0">
                  <c:v>2005</c:v>
                </c:pt>
                <c:pt idx="1">
                  <c:v>2006</c:v>
                </c:pt>
                <c:pt idx="2">
                  <c:v>2007</c:v>
                </c:pt>
                <c:pt idx="3">
                  <c:v>2008</c:v>
                </c:pt>
                <c:pt idx="4">
                  <c:v>2009</c:v>
                </c:pt>
                <c:pt idx="5">
                  <c:v>2010</c:v>
                </c:pt>
                <c:pt idx="6">
                  <c:v>2011</c:v>
                </c:pt>
                <c:pt idx="7">
                  <c:v>2012</c:v>
                </c:pt>
              </c:numCache>
            </c:numRef>
          </c:cat>
          <c:val>
            <c:numRef>
              <c:f>'4'!$L$48:$S$48</c:f>
              <c:numCache>
                <c:formatCode>0%</c:formatCode>
                <c:ptCount val="8"/>
                <c:pt idx="0">
                  <c:v>4.6657183499288761E-2</c:v>
                </c:pt>
                <c:pt idx="1">
                  <c:v>4.3338822917569561E-2</c:v>
                </c:pt>
                <c:pt idx="2">
                  <c:v>4.225811714798499E-2</c:v>
                </c:pt>
                <c:pt idx="3">
                  <c:v>3.8029386343993082E-2</c:v>
                </c:pt>
                <c:pt idx="4">
                  <c:v>4.5273305551197171E-2</c:v>
                </c:pt>
                <c:pt idx="5">
                  <c:v>4.1727714997136386E-2</c:v>
                </c:pt>
                <c:pt idx="6">
                  <c:v>4.445705038746172E-2</c:v>
                </c:pt>
                <c:pt idx="7">
                  <c:v>7.0023852218381311E-2</c:v>
                </c:pt>
              </c:numCache>
            </c:numRef>
          </c:val>
        </c:ser>
        <c:ser>
          <c:idx val="3"/>
          <c:order val="3"/>
          <c:tx>
            <c:strRef>
              <c:f>'4'!$K$49</c:f>
              <c:strCache>
                <c:ptCount val="1"/>
                <c:pt idx="0">
                  <c:v>Transf. del Gobierno a la Seguridad Social</c:v>
                </c:pt>
              </c:strCache>
            </c:strRef>
          </c:tx>
          <c:invertIfNegative val="0"/>
          <c:dLbls>
            <c:spPr>
              <a:noFill/>
              <a:ln>
                <a:noFill/>
              </a:ln>
              <a:effectLst/>
            </c:spPr>
            <c:txPr>
              <a:bodyPr/>
              <a:lstStyle/>
              <a:p>
                <a:pPr>
                  <a:defRPr sz="1100"/>
                </a:pPr>
                <a:endParaRPr lang="es-UY"/>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'4'!$L$45:$S$45</c:f>
              <c:numCache>
                <c:formatCode>General</c:formatCode>
                <c:ptCount val="8"/>
                <c:pt idx="0">
                  <c:v>2005</c:v>
                </c:pt>
                <c:pt idx="1">
                  <c:v>2006</c:v>
                </c:pt>
                <c:pt idx="2">
                  <c:v>2007</c:v>
                </c:pt>
                <c:pt idx="3">
                  <c:v>2008</c:v>
                </c:pt>
                <c:pt idx="4">
                  <c:v>2009</c:v>
                </c:pt>
                <c:pt idx="5">
                  <c:v>2010</c:v>
                </c:pt>
                <c:pt idx="6">
                  <c:v>2011</c:v>
                </c:pt>
                <c:pt idx="7">
                  <c:v>2012</c:v>
                </c:pt>
              </c:numCache>
            </c:numRef>
          </c:cat>
          <c:val>
            <c:numRef>
              <c:f>'4'!$L$49:$S$49</c:f>
              <c:numCache>
                <c:formatCode>0%</c:formatCode>
                <c:ptCount val="8"/>
                <c:pt idx="0">
                  <c:v>0.27889995258416311</c:v>
                </c:pt>
                <c:pt idx="1">
                  <c:v>0.26107306925543905</c:v>
                </c:pt>
                <c:pt idx="2">
                  <c:v>0.23266438244411811</c:v>
                </c:pt>
                <c:pt idx="3">
                  <c:v>0.19830380293863437</c:v>
                </c:pt>
                <c:pt idx="4">
                  <c:v>0.15683676037226116</c:v>
                </c:pt>
                <c:pt idx="5">
                  <c:v>0.13856534966579293</c:v>
                </c:pt>
                <c:pt idx="6">
                  <c:v>0.14158133522692612</c:v>
                </c:pt>
                <c:pt idx="7">
                  <c:v>0.1678968351631161</c:v>
                </c:pt>
              </c:numCache>
            </c:numRef>
          </c:val>
        </c:ser>
        <c:dLbls>
          <c:showLegendKey val="0"/>
          <c:showVal val="0"/>
          <c:showCatName val="0"/>
          <c:showSerName val="0"/>
          <c:showPercent val="0"/>
          <c:showBubbleSize val="0"/>
        </c:dLbls>
        <c:gapWidth val="60"/>
        <c:overlap val="100"/>
        <c:axId val="91386624"/>
        <c:axId val="91388160"/>
      </c:barChart>
      <c:catAx>
        <c:axId val="91386624"/>
        <c:scaling>
          <c:orientation val="minMax"/>
        </c:scaling>
        <c:delete val="0"/>
        <c:axPos val="b"/>
        <c:numFmt formatCode="General" sourceLinked="1"/>
        <c:majorTickMark val="out"/>
        <c:minorTickMark val="none"/>
        <c:tickLblPos val="nextTo"/>
        <c:txPr>
          <a:bodyPr/>
          <a:lstStyle/>
          <a:p>
            <a:pPr>
              <a:defRPr sz="900"/>
            </a:pPr>
            <a:endParaRPr lang="es-UY"/>
          </a:p>
        </c:txPr>
        <c:crossAx val="91388160"/>
        <c:crosses val="autoZero"/>
        <c:auto val="1"/>
        <c:lblAlgn val="ctr"/>
        <c:lblOffset val="100"/>
        <c:noMultiLvlLbl val="0"/>
      </c:catAx>
      <c:valAx>
        <c:axId val="91388160"/>
        <c:scaling>
          <c:orientation val="minMax"/>
        </c:scaling>
        <c:delete val="0"/>
        <c:axPos val="l"/>
        <c:numFmt formatCode="0%" sourceLinked="1"/>
        <c:majorTickMark val="out"/>
        <c:minorTickMark val="none"/>
        <c:tickLblPos val="nextTo"/>
        <c:txPr>
          <a:bodyPr/>
          <a:lstStyle/>
          <a:p>
            <a:pPr>
              <a:defRPr sz="900"/>
            </a:pPr>
            <a:endParaRPr lang="es-UY"/>
          </a:p>
        </c:txPr>
        <c:crossAx val="91386624"/>
        <c:crosses val="autoZero"/>
        <c:crossBetween val="between"/>
      </c:valAx>
    </c:plotArea>
    <c:legend>
      <c:legendPos val="r"/>
      <c:layout>
        <c:manualLayout>
          <c:xMode val="edge"/>
          <c:yMode val="edge"/>
          <c:x val="0.76016274428092034"/>
          <c:y val="0.24244877202287679"/>
          <c:w val="0.22869519443774264"/>
          <c:h val="0.51800576349812077"/>
        </c:manualLayout>
      </c:layout>
      <c:overlay val="0"/>
      <c:txPr>
        <a:bodyPr/>
        <a:lstStyle/>
        <a:p>
          <a:pPr>
            <a:defRPr sz="900"/>
          </a:pPr>
          <a:endParaRPr lang="es-UY"/>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barChart>
        <c:barDir val="col"/>
        <c:grouping val="clustered"/>
        <c:varyColors val="0"/>
        <c:ser>
          <c:idx val="1"/>
          <c:order val="0"/>
          <c:tx>
            <c:strRef>
              <c:f>'4'!$K$4</c:f>
              <c:strCache>
                <c:ptCount val="1"/>
                <c:pt idx="0">
                  <c:v>Precios</c:v>
                </c:pt>
              </c:strCache>
            </c:strRef>
          </c:tx>
          <c:invertIfNegative val="0"/>
          <c:cat>
            <c:numRef>
              <c:f>'4'!$L$2:$S$2</c:f>
              <c:numCache>
                <c:formatCode>General</c:formatCode>
                <c:ptCount val="8"/>
                <c:pt idx="0">
                  <c:v>2005</c:v>
                </c:pt>
                <c:pt idx="1">
                  <c:v>2006</c:v>
                </c:pt>
                <c:pt idx="2">
                  <c:v>2007</c:v>
                </c:pt>
                <c:pt idx="3">
                  <c:v>2008</c:v>
                </c:pt>
                <c:pt idx="4">
                  <c:v>2009</c:v>
                </c:pt>
                <c:pt idx="5">
                  <c:v>2010</c:v>
                </c:pt>
                <c:pt idx="6">
                  <c:v>2011</c:v>
                </c:pt>
                <c:pt idx="7">
                  <c:v>2012</c:v>
                </c:pt>
              </c:numCache>
            </c:numRef>
          </c:cat>
          <c:val>
            <c:numRef>
              <c:f>'4'!$L$4:$S$4</c:f>
              <c:numCache>
                <c:formatCode>_(* #,##0_);_(* \(#,##0\);_(* "-"??_);_(@_)</c:formatCode>
                <c:ptCount val="8"/>
                <c:pt idx="0">
                  <c:v>1006.7379127770339</c:v>
                </c:pt>
                <c:pt idx="1">
                  <c:v>976.6949819383841</c:v>
                </c:pt>
                <c:pt idx="2">
                  <c:v>995.64792136700373</c:v>
                </c:pt>
                <c:pt idx="3">
                  <c:v>683.66598787673126</c:v>
                </c:pt>
                <c:pt idx="4">
                  <c:v>764.11131135829828</c:v>
                </c:pt>
                <c:pt idx="5">
                  <c:v>739.69471281830897</c:v>
                </c:pt>
                <c:pt idx="6">
                  <c:v>531.79579785617818</c:v>
                </c:pt>
                <c:pt idx="7">
                  <c:v>832.14148597528765</c:v>
                </c:pt>
              </c:numCache>
            </c:numRef>
          </c:val>
        </c:ser>
        <c:ser>
          <c:idx val="0"/>
          <c:order val="1"/>
          <c:tx>
            <c:strRef>
              <c:f>'4'!$K$3</c:f>
              <c:strCache>
                <c:ptCount val="1"/>
                <c:pt idx="0">
                  <c:v>Impuestos generales y departamentales</c:v>
                </c:pt>
              </c:strCache>
            </c:strRef>
          </c:tx>
          <c:invertIfNegative val="0"/>
          <c:cat>
            <c:numRef>
              <c:f>'4'!$L$2:$S$2</c:f>
              <c:numCache>
                <c:formatCode>General</c:formatCode>
                <c:ptCount val="8"/>
                <c:pt idx="0">
                  <c:v>2005</c:v>
                </c:pt>
                <c:pt idx="1">
                  <c:v>2006</c:v>
                </c:pt>
                <c:pt idx="2">
                  <c:v>2007</c:v>
                </c:pt>
                <c:pt idx="3">
                  <c:v>2008</c:v>
                </c:pt>
                <c:pt idx="4">
                  <c:v>2009</c:v>
                </c:pt>
                <c:pt idx="5">
                  <c:v>2010</c:v>
                </c:pt>
                <c:pt idx="6">
                  <c:v>2011</c:v>
                </c:pt>
                <c:pt idx="7">
                  <c:v>2012</c:v>
                </c:pt>
              </c:numCache>
            </c:numRef>
          </c:cat>
          <c:val>
            <c:numRef>
              <c:f>'4'!$L$3:$S$3</c:f>
              <c:numCache>
                <c:formatCode>_(* #,##0_);_(* \(#,##0\);_(* "-"??_);_(@_)</c:formatCode>
                <c:ptCount val="8"/>
                <c:pt idx="0">
                  <c:v>11191.084381609526</c:v>
                </c:pt>
                <c:pt idx="1">
                  <c:v>12501.330753520358</c:v>
                </c:pt>
                <c:pt idx="2">
                  <c:v>13647.818564681424</c:v>
                </c:pt>
                <c:pt idx="3">
                  <c:v>15245.740645806554</c:v>
                </c:pt>
                <c:pt idx="4">
                  <c:v>16481.340147281469</c:v>
                </c:pt>
                <c:pt idx="5">
                  <c:v>17213.680613124772</c:v>
                </c:pt>
                <c:pt idx="6">
                  <c:v>18393.875914433709</c:v>
                </c:pt>
                <c:pt idx="7">
                  <c:v>17585.245921074955</c:v>
                </c:pt>
              </c:numCache>
            </c:numRef>
          </c:val>
        </c:ser>
        <c:ser>
          <c:idx val="2"/>
          <c:order val="2"/>
          <c:tx>
            <c:strRef>
              <c:f>'4'!$K$5</c:f>
              <c:strCache>
                <c:ptCount val="1"/>
                <c:pt idx="0">
                  <c:v>Seguridad Social</c:v>
                </c:pt>
              </c:strCache>
            </c:strRef>
          </c:tx>
          <c:spPr>
            <a:solidFill>
              <a:schemeClr val="accent3">
                <a:lumMod val="50000"/>
              </a:schemeClr>
            </a:solidFill>
          </c:spPr>
          <c:invertIfNegative val="0"/>
          <c:cat>
            <c:numRef>
              <c:f>'4'!$L$2:$S$2</c:f>
              <c:numCache>
                <c:formatCode>General</c:formatCode>
                <c:ptCount val="8"/>
                <c:pt idx="0">
                  <c:v>2005</c:v>
                </c:pt>
                <c:pt idx="1">
                  <c:v>2006</c:v>
                </c:pt>
                <c:pt idx="2">
                  <c:v>2007</c:v>
                </c:pt>
                <c:pt idx="3">
                  <c:v>2008</c:v>
                </c:pt>
                <c:pt idx="4">
                  <c:v>2009</c:v>
                </c:pt>
                <c:pt idx="5">
                  <c:v>2010</c:v>
                </c:pt>
                <c:pt idx="6">
                  <c:v>2011</c:v>
                </c:pt>
                <c:pt idx="7">
                  <c:v>2012</c:v>
                </c:pt>
              </c:numCache>
            </c:numRef>
          </c:cat>
          <c:val>
            <c:numRef>
              <c:f>'4'!$L$5:$S$5</c:f>
              <c:numCache>
                <c:formatCode>_(* #,##0_);_(* \(#,##0\);_(* "-"??_);_(@_)</c:formatCode>
                <c:ptCount val="8"/>
                <c:pt idx="0">
                  <c:v>12254.935729141178</c:v>
                </c:pt>
                <c:pt idx="1">
                  <c:v>13408.528090509109</c:v>
                </c:pt>
                <c:pt idx="2">
                  <c:v>14246.508898813972</c:v>
                </c:pt>
                <c:pt idx="3">
                  <c:v>21515.14222579233</c:v>
                </c:pt>
                <c:pt idx="4">
                  <c:v>24075.485007734889</c:v>
                </c:pt>
                <c:pt idx="5">
                  <c:v>25436.993643488029</c:v>
                </c:pt>
                <c:pt idx="6">
                  <c:v>28477.319867434006</c:v>
                </c:pt>
                <c:pt idx="7">
                  <c:v>35028.042153657749</c:v>
                </c:pt>
              </c:numCache>
            </c:numRef>
          </c:val>
        </c:ser>
        <c:dLbls>
          <c:showLegendKey val="0"/>
          <c:showVal val="0"/>
          <c:showCatName val="0"/>
          <c:showSerName val="0"/>
          <c:showPercent val="0"/>
          <c:showBubbleSize val="0"/>
        </c:dLbls>
        <c:gapWidth val="70"/>
        <c:axId val="91689728"/>
        <c:axId val="91691264"/>
      </c:barChart>
      <c:catAx>
        <c:axId val="91689728"/>
        <c:scaling>
          <c:orientation val="minMax"/>
        </c:scaling>
        <c:delete val="0"/>
        <c:axPos val="b"/>
        <c:numFmt formatCode="General" sourceLinked="1"/>
        <c:majorTickMark val="out"/>
        <c:minorTickMark val="none"/>
        <c:tickLblPos val="nextTo"/>
        <c:txPr>
          <a:bodyPr/>
          <a:lstStyle/>
          <a:p>
            <a:pPr>
              <a:defRPr sz="900"/>
            </a:pPr>
            <a:endParaRPr lang="es-UY"/>
          </a:p>
        </c:txPr>
        <c:crossAx val="91691264"/>
        <c:crosses val="autoZero"/>
        <c:auto val="1"/>
        <c:lblAlgn val="ctr"/>
        <c:lblOffset val="100"/>
        <c:noMultiLvlLbl val="0"/>
      </c:catAx>
      <c:valAx>
        <c:axId val="91691264"/>
        <c:scaling>
          <c:orientation val="minMax"/>
        </c:scaling>
        <c:delete val="0"/>
        <c:axPos val="l"/>
        <c:majorGridlines/>
        <c:numFmt formatCode="_(* #,##0_);_(* \(#,##0\);_(* &quot;-&quot;??_);_(@_)" sourceLinked="1"/>
        <c:majorTickMark val="out"/>
        <c:minorTickMark val="none"/>
        <c:tickLblPos val="nextTo"/>
        <c:txPr>
          <a:bodyPr/>
          <a:lstStyle/>
          <a:p>
            <a:pPr>
              <a:defRPr sz="900"/>
            </a:pPr>
            <a:endParaRPr lang="es-UY"/>
          </a:p>
        </c:txPr>
        <c:crossAx val="91689728"/>
        <c:crosses val="autoZero"/>
        <c:crossBetween val="between"/>
      </c:valAx>
    </c:plotArea>
    <c:legend>
      <c:legendPos val="r"/>
      <c:overlay val="0"/>
      <c:txPr>
        <a:bodyPr/>
        <a:lstStyle/>
        <a:p>
          <a:pPr>
            <a:defRPr sz="900"/>
          </a:pPr>
          <a:endParaRPr lang="es-UY"/>
        </a:p>
      </c:txPr>
    </c:legend>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'6'!$L$3</c:f>
              <c:strCache>
                <c:ptCount val="1"/>
                <c:pt idx="0">
                  <c:v>2005</c:v>
                </c:pt>
              </c:strCache>
            </c:strRef>
          </c:tx>
          <c:spPr>
            <a:solidFill>
              <a:schemeClr val="accent3">
                <a:lumMod val="50000"/>
              </a:schemeClr>
            </a:solidFill>
          </c:spPr>
          <c:invertIfNegative val="0"/>
          <c:cat>
            <c:strRef>
              <c:f>'6'!$K$4:$K$10</c:f>
              <c:strCache>
                <c:ptCount val="7"/>
                <c:pt idx="0">
                  <c:v>ASSE</c:v>
                </c:pt>
                <c:pt idx="1">
                  <c:v>MSP</c:v>
                </c:pt>
                <c:pt idx="2">
                  <c:v>Universidad</c:v>
                </c:pt>
                <c:pt idx="3">
                  <c:v>Comisiones Honorarias </c:v>
                </c:pt>
                <c:pt idx="4">
                  <c:v>FNR</c:v>
                </c:pt>
                <c:pt idx="5">
                  <c:v>IAMC</c:v>
                </c:pt>
                <c:pt idx="6">
                  <c:v>Otros org públicos</c:v>
                </c:pt>
              </c:strCache>
            </c:strRef>
          </c:cat>
          <c:val>
            <c:numRef>
              <c:f>'6'!$L$4:$L$10</c:f>
              <c:numCache>
                <c:formatCode>#,##0</c:formatCode>
                <c:ptCount val="7"/>
                <c:pt idx="0">
                  <c:v>6339.7836227797088</c:v>
                </c:pt>
                <c:pt idx="1">
                  <c:v>371.90298062135781</c:v>
                </c:pt>
                <c:pt idx="2">
                  <c:v>918.13548340897705</c:v>
                </c:pt>
                <c:pt idx="3">
                  <c:v>206.87103297063027</c:v>
                </c:pt>
                <c:pt idx="4">
                  <c:v>2151.2263035316664</c:v>
                </c:pt>
                <c:pt idx="5">
                  <c:v>0</c:v>
                </c:pt>
                <c:pt idx="6">
                  <c:v>266.14307050715917</c:v>
                </c:pt>
              </c:numCache>
            </c:numRef>
          </c:val>
        </c:ser>
        <c:ser>
          <c:idx val="1"/>
          <c:order val="1"/>
          <c:tx>
            <c:strRef>
              <c:f>'6'!$S$3</c:f>
              <c:strCache>
                <c:ptCount val="1"/>
                <c:pt idx="0">
                  <c:v>2012</c:v>
                </c:pt>
              </c:strCache>
            </c:strRef>
          </c:tx>
          <c:spPr>
            <a:solidFill>
              <a:schemeClr val="accent3"/>
            </a:solidFill>
          </c:spPr>
          <c:invertIfNegative val="0"/>
          <c:cat>
            <c:strRef>
              <c:f>'6'!$K$4:$K$10</c:f>
              <c:strCache>
                <c:ptCount val="7"/>
                <c:pt idx="0">
                  <c:v>ASSE</c:v>
                </c:pt>
                <c:pt idx="1">
                  <c:v>MSP</c:v>
                </c:pt>
                <c:pt idx="2">
                  <c:v>Universidad</c:v>
                </c:pt>
                <c:pt idx="3">
                  <c:v>Comisiones Honorarias </c:v>
                </c:pt>
                <c:pt idx="4">
                  <c:v>FNR</c:v>
                </c:pt>
                <c:pt idx="5">
                  <c:v>IAMC</c:v>
                </c:pt>
                <c:pt idx="6">
                  <c:v>Otros org públicos</c:v>
                </c:pt>
              </c:strCache>
            </c:strRef>
          </c:cat>
          <c:val>
            <c:numRef>
              <c:f>'6'!$S$4:$S$10</c:f>
              <c:numCache>
                <c:formatCode>#,##0</c:formatCode>
                <c:ptCount val="7"/>
                <c:pt idx="0">
                  <c:v>12472.36193533555</c:v>
                </c:pt>
                <c:pt idx="1">
                  <c:v>817.56806536883164</c:v>
                </c:pt>
                <c:pt idx="2">
                  <c:v>1062.2347730104589</c:v>
                </c:pt>
                <c:pt idx="3">
                  <c:v>252.49224411623484</c:v>
                </c:pt>
                <c:pt idx="4">
                  <c:v>1384.5209395290085</c:v>
                </c:pt>
                <c:pt idx="5">
                  <c:v>601.36239107114727</c:v>
                </c:pt>
                <c:pt idx="6">
                  <c:v>297.82227446619999</c:v>
                </c:pt>
              </c:numCache>
            </c:numRef>
          </c:val>
        </c:ser>
        <c:dLbls>
          <c:showLegendKey val="0"/>
          <c:showVal val="0"/>
          <c:showCatName val="0"/>
          <c:showSerName val="0"/>
          <c:showPercent val="0"/>
          <c:showBubbleSize val="0"/>
        </c:dLbls>
        <c:gapWidth val="90"/>
        <c:axId val="90842624"/>
        <c:axId val="90844160"/>
      </c:barChart>
      <c:catAx>
        <c:axId val="90842624"/>
        <c:scaling>
          <c:orientation val="minMax"/>
        </c:scaling>
        <c:delete val="0"/>
        <c:axPos val="l"/>
        <c:majorTickMark val="none"/>
        <c:minorTickMark val="none"/>
        <c:tickLblPos val="nextTo"/>
        <c:txPr>
          <a:bodyPr/>
          <a:lstStyle/>
          <a:p>
            <a:pPr>
              <a:defRPr sz="800"/>
            </a:pPr>
            <a:endParaRPr lang="es-UY"/>
          </a:p>
        </c:txPr>
        <c:crossAx val="90844160"/>
        <c:crosses val="autoZero"/>
        <c:auto val="1"/>
        <c:lblAlgn val="ctr"/>
        <c:lblOffset val="100"/>
        <c:noMultiLvlLbl val="0"/>
      </c:catAx>
      <c:valAx>
        <c:axId val="90844160"/>
        <c:scaling>
          <c:orientation val="minMax"/>
        </c:scaling>
        <c:delete val="0"/>
        <c:axPos val="b"/>
        <c:majorGridlines/>
        <c:numFmt formatCode="#,##0" sourceLinked="1"/>
        <c:majorTickMark val="none"/>
        <c:minorTickMark val="none"/>
        <c:tickLblPos val="nextTo"/>
        <c:txPr>
          <a:bodyPr/>
          <a:lstStyle/>
          <a:p>
            <a:pPr>
              <a:defRPr sz="900"/>
            </a:pPr>
            <a:endParaRPr lang="es-UY"/>
          </a:p>
        </c:txPr>
        <c:crossAx val="90842624"/>
        <c:crosses val="autoZero"/>
        <c:crossBetween val="between"/>
      </c:valAx>
    </c:plotArea>
    <c:legend>
      <c:legendPos val="r"/>
      <c:overlay val="0"/>
      <c:txPr>
        <a:bodyPr/>
        <a:lstStyle/>
        <a:p>
          <a:pPr>
            <a:defRPr sz="900"/>
          </a:pPr>
          <a:endParaRPr lang="es-UY"/>
        </a:p>
      </c:txPr>
    </c:legend>
    <c:plotVisOnly val="1"/>
    <c:dispBlanksAs val="gap"/>
    <c:showDLblsOverMax val="0"/>
  </c:chart>
  <c:spPr>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barChart>
        <c:barDir val="col"/>
        <c:grouping val="stacked"/>
        <c:varyColors val="0"/>
        <c:ser>
          <c:idx val="0"/>
          <c:order val="0"/>
          <c:tx>
            <c:strRef>
              <c:f>'7'!$J$106</c:f>
              <c:strCache>
                <c:ptCount val="1"/>
                <c:pt idx="0">
                  <c:v>Prepago</c:v>
                </c:pt>
              </c:strCache>
            </c:strRef>
          </c:tx>
          <c:invertIfNegative val="0"/>
          <c:cat>
            <c:numRef>
              <c:f>'7'!$K$105:$P$105</c:f>
              <c:numCache>
                <c:formatCode>General</c:formatCode>
                <c:ptCount val="6"/>
                <c:pt idx="0">
                  <c:v>2007</c:v>
                </c:pt>
                <c:pt idx="1">
                  <c:v>2008</c:v>
                </c:pt>
                <c:pt idx="2">
                  <c:v>2009</c:v>
                </c:pt>
                <c:pt idx="3">
                  <c:v>2010</c:v>
                </c:pt>
                <c:pt idx="4">
                  <c:v>2011</c:v>
                </c:pt>
                <c:pt idx="5">
                  <c:v>2012</c:v>
                </c:pt>
              </c:numCache>
            </c:numRef>
          </c:cat>
          <c:val>
            <c:numRef>
              <c:f>'7'!$K$106:$P$106</c:f>
              <c:numCache>
                <c:formatCode>_(* #,##0_);_(* \(#,##0\);_(* "-"??_);_(@_)</c:formatCode>
                <c:ptCount val="6"/>
                <c:pt idx="0">
                  <c:v>12266.818086157458</c:v>
                </c:pt>
                <c:pt idx="1">
                  <c:v>9995.8672067807456</c:v>
                </c:pt>
                <c:pt idx="2">
                  <c:v>10490.962342587234</c:v>
                </c:pt>
                <c:pt idx="3">
                  <c:v>10456.03600701182</c:v>
                </c:pt>
                <c:pt idx="4">
                  <c:v>9736.1679373206971</c:v>
                </c:pt>
                <c:pt idx="5">
                  <c:v>7986.2924449673164</c:v>
                </c:pt>
              </c:numCache>
            </c:numRef>
          </c:val>
        </c:ser>
        <c:ser>
          <c:idx val="1"/>
          <c:order val="1"/>
          <c:tx>
            <c:strRef>
              <c:f>'7'!$J$107</c:f>
              <c:strCache>
                <c:ptCount val="1"/>
                <c:pt idx="0">
                  <c:v>Gasto de bolsillo</c:v>
                </c:pt>
              </c:strCache>
            </c:strRef>
          </c:tx>
          <c:invertIfNegative val="0"/>
          <c:cat>
            <c:numRef>
              <c:f>'7'!$K$105:$P$105</c:f>
              <c:numCache>
                <c:formatCode>General</c:formatCode>
                <c:ptCount val="6"/>
                <c:pt idx="0">
                  <c:v>2007</c:v>
                </c:pt>
                <c:pt idx="1">
                  <c:v>2008</c:v>
                </c:pt>
                <c:pt idx="2">
                  <c:v>2009</c:v>
                </c:pt>
                <c:pt idx="3">
                  <c:v>2010</c:v>
                </c:pt>
                <c:pt idx="4">
                  <c:v>2011</c:v>
                </c:pt>
                <c:pt idx="5">
                  <c:v>2012</c:v>
                </c:pt>
              </c:numCache>
            </c:numRef>
          </c:cat>
          <c:val>
            <c:numRef>
              <c:f>'7'!$K$107:$P$107</c:f>
              <c:numCache>
                <c:formatCode>_(* #,##0_);_(* \(#,##0\);_(* "-"??_);_(@_)</c:formatCode>
                <c:ptCount val="6"/>
                <c:pt idx="0">
                  <c:v>12719.229235918892</c:v>
                </c:pt>
                <c:pt idx="1">
                  <c:v>13034.937685325654</c:v>
                </c:pt>
                <c:pt idx="2">
                  <c:v>12796.141851167478</c:v>
                </c:pt>
                <c:pt idx="3">
                  <c:v>12663.022713457365</c:v>
                </c:pt>
                <c:pt idx="4">
                  <c:v>13174.422573311789</c:v>
                </c:pt>
                <c:pt idx="5">
                  <c:v>13633.568445691813</c:v>
                </c:pt>
              </c:numCache>
            </c:numRef>
          </c:val>
        </c:ser>
        <c:dLbls>
          <c:showLegendKey val="0"/>
          <c:showVal val="0"/>
          <c:showCatName val="0"/>
          <c:showSerName val="0"/>
          <c:showPercent val="0"/>
          <c:showBubbleSize val="0"/>
        </c:dLbls>
        <c:gapWidth val="60"/>
        <c:overlap val="100"/>
        <c:axId val="91074560"/>
        <c:axId val="91076096"/>
      </c:barChart>
      <c:catAx>
        <c:axId val="91074560"/>
        <c:scaling>
          <c:orientation val="minMax"/>
        </c:scaling>
        <c:delete val="0"/>
        <c:axPos val="b"/>
        <c:numFmt formatCode="General" sourceLinked="1"/>
        <c:majorTickMark val="out"/>
        <c:minorTickMark val="none"/>
        <c:tickLblPos val="nextTo"/>
        <c:txPr>
          <a:bodyPr/>
          <a:lstStyle/>
          <a:p>
            <a:pPr>
              <a:defRPr sz="900"/>
            </a:pPr>
            <a:endParaRPr lang="es-UY"/>
          </a:p>
        </c:txPr>
        <c:crossAx val="91076096"/>
        <c:crosses val="autoZero"/>
        <c:auto val="1"/>
        <c:lblAlgn val="ctr"/>
        <c:lblOffset val="100"/>
        <c:noMultiLvlLbl val="0"/>
      </c:catAx>
      <c:valAx>
        <c:axId val="91076096"/>
        <c:scaling>
          <c:orientation val="minMax"/>
        </c:scaling>
        <c:delete val="0"/>
        <c:axPos val="l"/>
        <c:majorGridlines/>
        <c:numFmt formatCode="_(* #,##0_);_(* \(#,##0\);_(* &quot;-&quot;??_);_(@_)" sourceLinked="1"/>
        <c:majorTickMark val="out"/>
        <c:minorTickMark val="none"/>
        <c:tickLblPos val="nextTo"/>
        <c:txPr>
          <a:bodyPr/>
          <a:lstStyle/>
          <a:p>
            <a:pPr>
              <a:defRPr sz="900"/>
            </a:pPr>
            <a:endParaRPr lang="es-UY"/>
          </a:p>
        </c:txPr>
        <c:crossAx val="91074560"/>
        <c:crosses val="autoZero"/>
        <c:crossBetween val="between"/>
      </c:valAx>
    </c:plotArea>
    <c:legend>
      <c:legendPos val="r"/>
      <c:overlay val="0"/>
      <c:txPr>
        <a:bodyPr/>
        <a:lstStyle/>
        <a:p>
          <a:pPr>
            <a:defRPr sz="900"/>
          </a:pPr>
          <a:endParaRPr lang="es-UY"/>
        </a:p>
      </c:txPr>
    </c:legend>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8.4456036745406818E-2"/>
          <c:y val="5.0925925925925923E-2"/>
          <c:w val="0.59750065616797898"/>
          <c:h val="0.8416746864975212"/>
        </c:manualLayout>
      </c:layout>
      <c:lineChart>
        <c:grouping val="standard"/>
        <c:varyColors val="0"/>
        <c:ser>
          <c:idx val="0"/>
          <c:order val="0"/>
          <c:tx>
            <c:strRef>
              <c:f>'7'!$J$114</c:f>
              <c:strCache>
                <c:ptCount val="1"/>
                <c:pt idx="0">
                  <c:v>Gasto de bolsillo/ gasto total en salud</c:v>
                </c:pt>
              </c:strCache>
            </c:strRef>
          </c:tx>
          <c:dLbls>
            <c:dLbl>
              <c:idx val="2"/>
              <c:layout>
                <c:manualLayout>
                  <c:x val="-5.8333333333333334E-2"/>
                  <c:y val="4.1666666666666664E-2"/>
                </c:manualLayout>
              </c:layout>
              <c:showLegendKey val="0"/>
              <c:showVal val="1"/>
              <c:showCatName val="0"/>
              <c:showSerName val="0"/>
              <c:showPercent val="0"/>
              <c:showBubbleSize val="0"/>
            </c:dLbl>
            <c:dLbl>
              <c:idx val="3"/>
              <c:layout>
                <c:manualLayout>
                  <c:x val="-3.0555555555555506E-2"/>
                  <c:y val="4.1666666666666664E-2"/>
                </c:manualLayout>
              </c:layout>
              <c:showLegendKey val="0"/>
              <c:showVal val="1"/>
              <c:showCatName val="0"/>
              <c:showSerName val="0"/>
              <c:showPercent val="0"/>
              <c:showBubbleSize val="0"/>
            </c:dLbl>
            <c:dLbl>
              <c:idx val="4"/>
              <c:layout>
                <c:manualLayout>
                  <c:x val="-4.1666666666666664E-2"/>
                  <c:y val="6.0185185185185182E-2"/>
                </c:manualLayout>
              </c:layout>
              <c:showLegendKey val="0"/>
              <c:showVal val="1"/>
              <c:showCatName val="0"/>
              <c:showSerName val="0"/>
              <c:showPercent val="0"/>
              <c:showBubbleSize val="0"/>
            </c:dLbl>
            <c:dLbl>
              <c:idx val="5"/>
              <c:layout>
                <c:manualLayout>
                  <c:x val="-3.6111111111111108E-2"/>
                  <c:y val="6.4814814814814811E-2"/>
                </c:manualLayout>
              </c:layout>
              <c:showLegendKey val="0"/>
              <c:showVal val="1"/>
              <c:showCatName val="0"/>
              <c:showSerName val="0"/>
              <c:showPercent val="0"/>
              <c:showBubbleSize val="0"/>
            </c:dLbl>
            <c:numFmt formatCode="0.0%" sourceLinked="0"/>
            <c:txPr>
              <a:bodyPr/>
              <a:lstStyle/>
              <a:p>
                <a:pPr>
                  <a:defRPr sz="900"/>
                </a:pPr>
                <a:endParaRPr lang="es-UY"/>
              </a:p>
            </c:txPr>
            <c:showLegendKey val="0"/>
            <c:showVal val="1"/>
            <c:showCatName val="0"/>
            <c:showSerName val="0"/>
            <c:showPercent val="0"/>
            <c:showBubbleSize val="0"/>
            <c:showLeaderLines val="0"/>
          </c:dLbls>
          <c:cat>
            <c:numRef>
              <c:f>'7'!$K$105:$P$105</c:f>
              <c:numCache>
                <c:formatCode>General</c:formatCode>
                <c:ptCount val="6"/>
                <c:pt idx="0">
                  <c:v>2007</c:v>
                </c:pt>
                <c:pt idx="1">
                  <c:v>2008</c:v>
                </c:pt>
                <c:pt idx="2">
                  <c:v>2009</c:v>
                </c:pt>
                <c:pt idx="3">
                  <c:v>2010</c:v>
                </c:pt>
                <c:pt idx="4">
                  <c:v>2011</c:v>
                </c:pt>
                <c:pt idx="5">
                  <c:v>2012</c:v>
                </c:pt>
              </c:numCache>
            </c:numRef>
          </c:cat>
          <c:val>
            <c:numRef>
              <c:f>'7'!$K$114:$P$114</c:f>
              <c:numCache>
                <c:formatCode>0%</c:formatCode>
                <c:ptCount val="6"/>
                <c:pt idx="0">
                  <c:v>0.24175752054319299</c:v>
                </c:pt>
                <c:pt idx="1">
                  <c:v>0.22213262553363447</c:v>
                </c:pt>
                <c:pt idx="2">
                  <c:v>0.18985616448503992</c:v>
                </c:pt>
                <c:pt idx="3">
                  <c:v>0.18451372349227424</c:v>
                </c:pt>
                <c:pt idx="4">
                  <c:v>0.18059148220670002</c:v>
                </c:pt>
                <c:pt idx="5">
                  <c:v>0.1735340869590713</c:v>
                </c:pt>
              </c:numCache>
            </c:numRef>
          </c:val>
          <c:smooth val="0"/>
        </c:ser>
        <c:dLbls>
          <c:showLegendKey val="0"/>
          <c:showVal val="0"/>
          <c:showCatName val="0"/>
          <c:showSerName val="0"/>
          <c:showPercent val="0"/>
          <c:showBubbleSize val="0"/>
        </c:dLbls>
        <c:marker val="1"/>
        <c:smooth val="0"/>
        <c:axId val="91768320"/>
        <c:axId val="91769856"/>
      </c:lineChart>
      <c:catAx>
        <c:axId val="91768320"/>
        <c:scaling>
          <c:orientation val="minMax"/>
        </c:scaling>
        <c:delete val="0"/>
        <c:axPos val="b"/>
        <c:numFmt formatCode="General" sourceLinked="1"/>
        <c:majorTickMark val="out"/>
        <c:minorTickMark val="none"/>
        <c:tickLblPos val="nextTo"/>
        <c:txPr>
          <a:bodyPr/>
          <a:lstStyle/>
          <a:p>
            <a:pPr>
              <a:defRPr sz="900"/>
            </a:pPr>
            <a:endParaRPr lang="es-UY"/>
          </a:p>
        </c:txPr>
        <c:crossAx val="91769856"/>
        <c:crosses val="autoZero"/>
        <c:auto val="1"/>
        <c:lblAlgn val="ctr"/>
        <c:lblOffset val="100"/>
        <c:noMultiLvlLbl val="0"/>
      </c:catAx>
      <c:valAx>
        <c:axId val="91769856"/>
        <c:scaling>
          <c:orientation val="minMax"/>
        </c:scaling>
        <c:delete val="0"/>
        <c:axPos val="l"/>
        <c:majorGridlines/>
        <c:numFmt formatCode="0%" sourceLinked="1"/>
        <c:majorTickMark val="out"/>
        <c:minorTickMark val="none"/>
        <c:tickLblPos val="nextTo"/>
        <c:txPr>
          <a:bodyPr/>
          <a:lstStyle/>
          <a:p>
            <a:pPr>
              <a:defRPr sz="900"/>
            </a:pPr>
            <a:endParaRPr lang="es-UY"/>
          </a:p>
        </c:txPr>
        <c:crossAx val="91768320"/>
        <c:crosses val="autoZero"/>
        <c:crossBetween val="between"/>
      </c:valAx>
    </c:plotArea>
    <c:legend>
      <c:legendPos val="r"/>
      <c:layout>
        <c:manualLayout>
          <c:xMode val="edge"/>
          <c:yMode val="edge"/>
          <c:x val="0.70695676288280118"/>
          <c:y val="0.34978632219776368"/>
          <c:w val="0.25415633842429841"/>
          <c:h val="0.21445027759942592"/>
        </c:manualLayout>
      </c:layout>
      <c:overlay val="0"/>
      <c:txPr>
        <a:bodyPr/>
        <a:lstStyle/>
        <a:p>
          <a:pPr>
            <a:defRPr sz="900"/>
          </a:pPr>
          <a:endParaRPr lang="es-UY"/>
        </a:p>
      </c:txPr>
    </c:legend>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9.3420794310823507E-2"/>
          <c:y val="3.9110587918106364E-2"/>
          <c:w val="0.730518235782325"/>
          <c:h val="0.7866517179428788"/>
        </c:manualLayout>
      </c:layout>
      <c:barChart>
        <c:barDir val="col"/>
        <c:grouping val="clustered"/>
        <c:varyColors val="0"/>
        <c:ser>
          <c:idx val="0"/>
          <c:order val="0"/>
          <c:tx>
            <c:strRef>
              <c:f>'8'!$I$3</c:f>
              <c:strCache>
                <c:ptCount val="1"/>
                <c:pt idx="0">
                  <c:v>2005</c:v>
                </c:pt>
              </c:strCache>
            </c:strRef>
          </c:tx>
          <c:invertIfNegative val="0"/>
          <c:cat>
            <c:strRef>
              <c:f>('8'!$D$4,'8'!$D$13,'8'!$D$19,'8'!$D$24:$D$25,'8'!$D$27:$D$28)</c:f>
              <c:strCache>
                <c:ptCount val="7"/>
                <c:pt idx="0">
                  <c:v>ASSE</c:v>
                </c:pt>
                <c:pt idx="1">
                  <c:v>SNS- JUNASA- BPS</c:v>
                </c:pt>
                <c:pt idx="2">
                  <c:v>FNR</c:v>
                </c:pt>
                <c:pt idx="3">
                  <c:v>IAMC</c:v>
                </c:pt>
                <c:pt idx="4">
                  <c:v>Seguros Privados Integrales</c:v>
                </c:pt>
                <c:pt idx="5">
                  <c:v>Seguros Parciales</c:v>
                </c:pt>
                <c:pt idx="6">
                  <c:v>Pagos directos de los hogares</c:v>
                </c:pt>
              </c:strCache>
            </c:strRef>
          </c:cat>
          <c:val>
            <c:numRef>
              <c:f>('8'!$I$4,'8'!$I$13,'8'!$I$19,'8'!$I$24,'8'!$I$25,'8'!$I$27,'8'!$I$28)</c:f>
              <c:numCache>
                <c:formatCode>_(* #,##0_);_(* \(#,##0\);_(* "-"??_);_(@_)</c:formatCode>
                <c:ptCount val="7"/>
                <c:pt idx="0">
                  <c:v>6575.7095761113824</c:v>
                </c:pt>
                <c:pt idx="1">
                  <c:v>7191.6738877655062</c:v>
                </c:pt>
                <c:pt idx="2">
                  <c:v>3043.7934570229249</c:v>
                </c:pt>
                <c:pt idx="3">
                  <c:v>10817.727948823745</c:v>
                </c:pt>
                <c:pt idx="4">
                  <c:v>1660.779247837251</c:v>
                </c:pt>
                <c:pt idx="5">
                  <c:v>2673.0526732160092</c:v>
                </c:pt>
                <c:pt idx="6">
                  <c:v>7633.3086772533688</c:v>
                </c:pt>
              </c:numCache>
            </c:numRef>
          </c:val>
        </c:ser>
        <c:ser>
          <c:idx val="1"/>
          <c:order val="1"/>
          <c:tx>
            <c:strRef>
              <c:f>'8'!$E$3</c:f>
              <c:strCache>
                <c:ptCount val="1"/>
                <c:pt idx="0">
                  <c:v>2010</c:v>
                </c:pt>
              </c:strCache>
            </c:strRef>
          </c:tx>
          <c:invertIfNegative val="0"/>
          <c:cat>
            <c:strRef>
              <c:f>('8'!$D$4,'8'!$D$13,'8'!$D$19,'8'!$D$24:$D$25,'8'!$D$27:$D$28)</c:f>
              <c:strCache>
                <c:ptCount val="7"/>
                <c:pt idx="0">
                  <c:v>ASSE</c:v>
                </c:pt>
                <c:pt idx="1">
                  <c:v>SNS- JUNASA- BPS</c:v>
                </c:pt>
                <c:pt idx="2">
                  <c:v>FNR</c:v>
                </c:pt>
                <c:pt idx="3">
                  <c:v>IAMC</c:v>
                </c:pt>
                <c:pt idx="4">
                  <c:v>Seguros Privados Integrales</c:v>
                </c:pt>
                <c:pt idx="5">
                  <c:v>Seguros Parciales</c:v>
                </c:pt>
                <c:pt idx="6">
                  <c:v>Pagos directos de los hogares</c:v>
                </c:pt>
              </c:strCache>
            </c:strRef>
          </c:cat>
          <c:val>
            <c:numRef>
              <c:f>('8'!$E$4,'8'!$E$13,'8'!$E$19,'8'!$E$24,'8'!$E$25,'8'!$E$27,'8'!$E$28)</c:f>
              <c:numCache>
                <c:formatCode>_(* #,##0_);_(* \(#,##0\);_(* "-"??_);_(@_)</c:formatCode>
                <c:ptCount val="7"/>
                <c:pt idx="0">
                  <c:v>11993.399519231996</c:v>
                </c:pt>
                <c:pt idx="1">
                  <c:v>18698.976336999996</c:v>
                </c:pt>
                <c:pt idx="2">
                  <c:v>3312.2383776234674</c:v>
                </c:pt>
                <c:pt idx="3">
                  <c:v>9694.23926954952</c:v>
                </c:pt>
                <c:pt idx="4">
                  <c:v>2586.5147743230204</c:v>
                </c:pt>
                <c:pt idx="5">
                  <c:v>3438.3496136129038</c:v>
                </c:pt>
                <c:pt idx="6">
                  <c:v>9209.7813060864737</c:v>
                </c:pt>
              </c:numCache>
            </c:numRef>
          </c:val>
        </c:ser>
        <c:ser>
          <c:idx val="2"/>
          <c:order val="2"/>
          <c:tx>
            <c:strRef>
              <c:f>'8'!$K$3</c:f>
              <c:strCache>
                <c:ptCount val="1"/>
                <c:pt idx="0">
                  <c:v>2012</c:v>
                </c:pt>
              </c:strCache>
            </c:strRef>
          </c:tx>
          <c:invertIfNegative val="0"/>
          <c:cat>
            <c:strRef>
              <c:f>('8'!$D$4,'8'!$D$13,'8'!$D$19,'8'!$D$24:$D$25,'8'!$D$27:$D$28)</c:f>
              <c:strCache>
                <c:ptCount val="7"/>
                <c:pt idx="0">
                  <c:v>ASSE</c:v>
                </c:pt>
                <c:pt idx="1">
                  <c:v>SNS- JUNASA- BPS</c:v>
                </c:pt>
                <c:pt idx="2">
                  <c:v>FNR</c:v>
                </c:pt>
                <c:pt idx="3">
                  <c:v>IAMC</c:v>
                </c:pt>
                <c:pt idx="4">
                  <c:v>Seguros Privados Integrales</c:v>
                </c:pt>
                <c:pt idx="5">
                  <c:v>Seguros Parciales</c:v>
                </c:pt>
                <c:pt idx="6">
                  <c:v>Pagos directos de los hogares</c:v>
                </c:pt>
              </c:strCache>
            </c:strRef>
          </c:cat>
          <c:val>
            <c:numRef>
              <c:f>('8'!$K$4,'8'!$K$13,'8'!$K$19,'8'!$K$24,'8'!$K$25,'8'!$K$27,'8'!$K$28)</c:f>
              <c:numCache>
                <c:formatCode>_(* #,##0_);_(* \(#,##0\);_(* "-"??_);_(@_)</c:formatCode>
                <c:ptCount val="7"/>
                <c:pt idx="0">
                  <c:v>12644.922624905548</c:v>
                </c:pt>
                <c:pt idx="1">
                  <c:v>27527.525872379094</c:v>
                </c:pt>
                <c:pt idx="2">
                  <c:v>3520.3822065706372</c:v>
                </c:pt>
                <c:pt idx="3">
                  <c:v>9288.0081786738047</c:v>
                </c:pt>
                <c:pt idx="4">
                  <c:v>2653.4762564539087</c:v>
                </c:pt>
                <c:pt idx="5">
                  <c:v>3335.2123310958414</c:v>
                </c:pt>
                <c:pt idx="6">
                  <c:v>9764.4330191777026</c:v>
                </c:pt>
              </c:numCache>
            </c:numRef>
          </c:val>
        </c:ser>
        <c:dLbls>
          <c:showLegendKey val="0"/>
          <c:showVal val="0"/>
          <c:showCatName val="0"/>
          <c:showSerName val="0"/>
          <c:showPercent val="0"/>
          <c:showBubbleSize val="0"/>
        </c:dLbls>
        <c:gapWidth val="60"/>
        <c:axId val="91824896"/>
        <c:axId val="91826432"/>
      </c:barChart>
      <c:catAx>
        <c:axId val="91824896"/>
        <c:scaling>
          <c:orientation val="minMax"/>
        </c:scaling>
        <c:delete val="0"/>
        <c:axPos val="b"/>
        <c:numFmt formatCode="General" sourceLinked="1"/>
        <c:majorTickMark val="out"/>
        <c:minorTickMark val="none"/>
        <c:tickLblPos val="nextTo"/>
        <c:txPr>
          <a:bodyPr/>
          <a:lstStyle/>
          <a:p>
            <a:pPr>
              <a:defRPr sz="900"/>
            </a:pPr>
            <a:endParaRPr lang="es-UY"/>
          </a:p>
        </c:txPr>
        <c:crossAx val="91826432"/>
        <c:crosses val="autoZero"/>
        <c:auto val="1"/>
        <c:lblAlgn val="ctr"/>
        <c:lblOffset val="100"/>
        <c:noMultiLvlLbl val="0"/>
      </c:catAx>
      <c:valAx>
        <c:axId val="91826432"/>
        <c:scaling>
          <c:orientation val="minMax"/>
        </c:scaling>
        <c:delete val="0"/>
        <c:axPos val="l"/>
        <c:majorGridlines/>
        <c:numFmt formatCode="_(* #,##0_);_(* \(#,##0\);_(* &quot;-&quot;??_);_(@_)" sourceLinked="1"/>
        <c:majorTickMark val="out"/>
        <c:minorTickMark val="none"/>
        <c:tickLblPos val="nextTo"/>
        <c:txPr>
          <a:bodyPr/>
          <a:lstStyle/>
          <a:p>
            <a:pPr>
              <a:defRPr sz="900"/>
            </a:pPr>
            <a:endParaRPr lang="es-UY"/>
          </a:p>
        </c:txPr>
        <c:crossAx val="91824896"/>
        <c:crosses val="autoZero"/>
        <c:crossBetween val="between"/>
      </c:valAx>
    </c:plotArea>
    <c:legend>
      <c:legendPos val="r"/>
      <c:layout>
        <c:manualLayout>
          <c:xMode val="edge"/>
          <c:yMode val="edge"/>
          <c:x val="0.86088133389935961"/>
          <c:y val="0.32432449201381452"/>
          <c:w val="9.0200241768731371E-2"/>
          <c:h val="0.24007049630864244"/>
        </c:manualLayout>
      </c:layout>
      <c:overlay val="0"/>
      <c:txPr>
        <a:bodyPr/>
        <a:lstStyle/>
        <a:p>
          <a:pPr>
            <a:defRPr sz="1000"/>
          </a:pPr>
          <a:endParaRPr lang="es-UY"/>
        </a:p>
      </c:txPr>
    </c:legend>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barChart>
        <c:barDir val="col"/>
        <c:grouping val="stacked"/>
        <c:varyColors val="0"/>
        <c:ser>
          <c:idx val="0"/>
          <c:order val="0"/>
          <c:tx>
            <c:strRef>
              <c:f>'9'!$Q$3</c:f>
              <c:strCache>
                <c:ptCount val="1"/>
                <c:pt idx="0">
                  <c:v> ASSE </c:v>
                </c:pt>
              </c:strCache>
            </c:strRef>
          </c:tx>
          <c:invertIfNegative val="0"/>
          <c:cat>
            <c:numRef>
              <c:f>'9'!$R$2:$W$2</c:f>
              <c:numCache>
                <c:formatCode>General</c:formatCode>
                <c:ptCount val="6"/>
                <c:pt idx="0">
                  <c:v>2007</c:v>
                </c:pt>
                <c:pt idx="1">
                  <c:v>2008</c:v>
                </c:pt>
                <c:pt idx="2">
                  <c:v>2009</c:v>
                </c:pt>
                <c:pt idx="3">
                  <c:v>2010</c:v>
                </c:pt>
                <c:pt idx="4">
                  <c:v>2011</c:v>
                </c:pt>
                <c:pt idx="5">
                  <c:v>2012</c:v>
                </c:pt>
              </c:numCache>
            </c:numRef>
          </c:cat>
          <c:val>
            <c:numRef>
              <c:f>'9'!$R$3:$W$3</c:f>
              <c:numCache>
                <c:formatCode>_(* #,##0_);_(* \(#,##0\);_(* "-"??_);_(@_)</c:formatCode>
                <c:ptCount val="6"/>
                <c:pt idx="0">
                  <c:v>21.871247524443291</c:v>
                </c:pt>
                <c:pt idx="1">
                  <c:v>779.73374863456786</c:v>
                </c:pt>
                <c:pt idx="2">
                  <c:v>1249.4360554300395</c:v>
                </c:pt>
                <c:pt idx="3">
                  <c:v>1506.8713702034049</c:v>
                </c:pt>
                <c:pt idx="4">
                  <c:v>2119.580350367381</c:v>
                </c:pt>
                <c:pt idx="5">
                  <c:v>3176.386673751414</c:v>
                </c:pt>
              </c:numCache>
            </c:numRef>
          </c:val>
        </c:ser>
        <c:ser>
          <c:idx val="2"/>
          <c:order val="1"/>
          <c:tx>
            <c:strRef>
              <c:f>'9'!$Q$5</c:f>
              <c:strCache>
                <c:ptCount val="1"/>
                <c:pt idx="0">
                  <c:v> Seguros Privados Integrales </c:v>
                </c:pt>
              </c:strCache>
            </c:strRef>
          </c:tx>
          <c:invertIfNegative val="0"/>
          <c:cat>
            <c:numRef>
              <c:f>'9'!$R$2:$W$2</c:f>
              <c:numCache>
                <c:formatCode>General</c:formatCode>
                <c:ptCount val="6"/>
                <c:pt idx="0">
                  <c:v>2007</c:v>
                </c:pt>
                <c:pt idx="1">
                  <c:v>2008</c:v>
                </c:pt>
                <c:pt idx="2">
                  <c:v>2009</c:v>
                </c:pt>
                <c:pt idx="3">
                  <c:v>2010</c:v>
                </c:pt>
                <c:pt idx="4">
                  <c:v>2011</c:v>
                </c:pt>
                <c:pt idx="5">
                  <c:v>2012</c:v>
                </c:pt>
              </c:numCache>
            </c:numRef>
          </c:cat>
          <c:val>
            <c:numRef>
              <c:f>'9'!$R$5:$W$5</c:f>
              <c:numCache>
                <c:formatCode>_(* #,##0_);_(* \(#,##0\);_(* "-"??_);_(@_)</c:formatCode>
                <c:ptCount val="6"/>
                <c:pt idx="0">
                  <c:v>0</c:v>
                </c:pt>
                <c:pt idx="1">
                  <c:v>210.00422957980092</c:v>
                </c:pt>
                <c:pt idx="2">
                  <c:v>241.15573851189859</c:v>
                </c:pt>
                <c:pt idx="3">
                  <c:v>282.38239144879429</c:v>
                </c:pt>
                <c:pt idx="4">
                  <c:v>390.07266899449644</c:v>
                </c:pt>
                <c:pt idx="5">
                  <c:v>564.74903506134035</c:v>
                </c:pt>
              </c:numCache>
            </c:numRef>
          </c:val>
        </c:ser>
        <c:ser>
          <c:idx val="1"/>
          <c:order val="2"/>
          <c:tx>
            <c:strRef>
              <c:f>'9'!$Q$4</c:f>
              <c:strCache>
                <c:ptCount val="1"/>
                <c:pt idx="0">
                  <c:v> IAMC </c:v>
                </c:pt>
              </c:strCache>
            </c:strRef>
          </c:tx>
          <c:invertIfNegative val="0"/>
          <c:cat>
            <c:numRef>
              <c:f>'9'!$R$2:$W$2</c:f>
              <c:numCache>
                <c:formatCode>General</c:formatCode>
                <c:ptCount val="6"/>
                <c:pt idx="0">
                  <c:v>2007</c:v>
                </c:pt>
                <c:pt idx="1">
                  <c:v>2008</c:v>
                </c:pt>
                <c:pt idx="2">
                  <c:v>2009</c:v>
                </c:pt>
                <c:pt idx="3">
                  <c:v>2010</c:v>
                </c:pt>
                <c:pt idx="4">
                  <c:v>2011</c:v>
                </c:pt>
                <c:pt idx="5">
                  <c:v>2012</c:v>
                </c:pt>
              </c:numCache>
            </c:numRef>
          </c:cat>
          <c:val>
            <c:numRef>
              <c:f>'9'!$R$4:$W$4</c:f>
              <c:numCache>
                <c:formatCode>_(* #,##0_);_(* \(#,##0\);_(* "-"??_);_(@_)</c:formatCode>
                <c:ptCount val="6"/>
                <c:pt idx="0">
                  <c:v>8711.6027861563998</c:v>
                </c:pt>
                <c:pt idx="1">
                  <c:v>14191.473455975491</c:v>
                </c:pt>
                <c:pt idx="2">
                  <c:v>15810.869545265108</c:v>
                </c:pt>
                <c:pt idx="3">
                  <c:v>16909.722575347801</c:v>
                </c:pt>
                <c:pt idx="4">
                  <c:v>19202.227708533192</c:v>
                </c:pt>
                <c:pt idx="5">
                  <c:v>22685.522031608343</c:v>
                </c:pt>
              </c:numCache>
            </c:numRef>
          </c:val>
        </c:ser>
        <c:dLbls>
          <c:showLegendKey val="0"/>
          <c:showVal val="0"/>
          <c:showCatName val="0"/>
          <c:showSerName val="0"/>
          <c:showPercent val="0"/>
          <c:showBubbleSize val="0"/>
        </c:dLbls>
        <c:gapWidth val="70"/>
        <c:overlap val="100"/>
        <c:axId val="90984448"/>
        <c:axId val="90985984"/>
      </c:barChart>
      <c:catAx>
        <c:axId val="90984448"/>
        <c:scaling>
          <c:orientation val="minMax"/>
        </c:scaling>
        <c:delete val="0"/>
        <c:axPos val="b"/>
        <c:numFmt formatCode="General" sourceLinked="1"/>
        <c:majorTickMark val="out"/>
        <c:minorTickMark val="none"/>
        <c:tickLblPos val="nextTo"/>
        <c:crossAx val="90985984"/>
        <c:crosses val="autoZero"/>
        <c:auto val="1"/>
        <c:lblAlgn val="ctr"/>
        <c:lblOffset val="100"/>
        <c:noMultiLvlLbl val="0"/>
      </c:catAx>
      <c:valAx>
        <c:axId val="90985984"/>
        <c:scaling>
          <c:orientation val="minMax"/>
        </c:scaling>
        <c:delete val="0"/>
        <c:axPos val="l"/>
        <c:majorGridlines/>
        <c:numFmt formatCode="_(* #,##0_);_(* \(#,##0\);_(* &quot;-&quot;??_);_(@_)" sourceLinked="1"/>
        <c:majorTickMark val="out"/>
        <c:minorTickMark val="none"/>
        <c:tickLblPos val="nextTo"/>
        <c:crossAx val="90984448"/>
        <c:crosses val="autoZero"/>
        <c:crossBetween val="between"/>
      </c:valAx>
    </c:plotArea>
    <c:legend>
      <c:legendPos val="r"/>
      <c:overlay val="0"/>
    </c:legend>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barChart>
        <c:barDir val="col"/>
        <c:grouping val="stacked"/>
        <c:varyColors val="0"/>
        <c:ser>
          <c:idx val="0"/>
          <c:order val="0"/>
          <c:tx>
            <c:strRef>
              <c:f>'10'!$K$25</c:f>
              <c:strCache>
                <c:ptCount val="1"/>
                <c:pt idx="0">
                  <c:v>BPS-FONASA</c:v>
                </c:pt>
              </c:strCache>
            </c:strRef>
          </c:tx>
          <c:invertIfNegative val="0"/>
          <c:cat>
            <c:numRef>
              <c:f>'10'!$L$24:$S$24</c:f>
              <c:numCache>
                <c:formatCode>General</c:formatCode>
                <c:ptCount val="8"/>
                <c:pt idx="0">
                  <c:v>2005</c:v>
                </c:pt>
                <c:pt idx="1">
                  <c:v>2006</c:v>
                </c:pt>
                <c:pt idx="2">
                  <c:v>2007</c:v>
                </c:pt>
                <c:pt idx="3">
                  <c:v>2008</c:v>
                </c:pt>
                <c:pt idx="4">
                  <c:v>2009</c:v>
                </c:pt>
                <c:pt idx="5">
                  <c:v>2010</c:v>
                </c:pt>
                <c:pt idx="6">
                  <c:v>2011</c:v>
                </c:pt>
                <c:pt idx="7">
                  <c:v>2012</c:v>
                </c:pt>
              </c:numCache>
            </c:numRef>
          </c:cat>
          <c:val>
            <c:numRef>
              <c:f>'10'!$L$25:$S$25</c:f>
              <c:numCache>
                <c:formatCode>0</c:formatCode>
                <c:ptCount val="8"/>
                <c:pt idx="0">
                  <c:v>7191.6738877655062</c:v>
                </c:pt>
                <c:pt idx="1">
                  <c:v>8151.6484564943858</c:v>
                </c:pt>
                <c:pt idx="2">
                  <c:v>8711.827321055307</c:v>
                </c:pt>
                <c:pt idx="3">
                  <c:v>14191.585301148125</c:v>
                </c:pt>
                <c:pt idx="4" formatCode="_(* #,##0_);_(* \(#,##0\);_(* &quot;-&quot;??_);_(@_)">
                  <c:v>15810.869545265108</c:v>
                </c:pt>
                <c:pt idx="5" formatCode="_(* #,##0_);_(* \(#,##0\);_(* &quot;-&quot;??_);_(@_)">
                  <c:v>16909.722575347801</c:v>
                </c:pt>
                <c:pt idx="6" formatCode="_(* #,##0_);_(* \(#,##0\);_(* &quot;-&quot;??_);_(@_)">
                  <c:v>19204.22354602319</c:v>
                </c:pt>
                <c:pt idx="7" formatCode="_(* #,##0_);_(* \(#,##0\);_(* &quot;-&quot;??_);_(@_)">
                  <c:v>22677.706182209276</c:v>
                </c:pt>
              </c:numCache>
            </c:numRef>
          </c:val>
        </c:ser>
        <c:ser>
          <c:idx val="1"/>
          <c:order val="1"/>
          <c:tx>
            <c:strRef>
              <c:f>'10'!$K$26</c:f>
              <c:strCache>
                <c:ptCount val="1"/>
                <c:pt idx="0">
                  <c:v>IAMC</c:v>
                </c:pt>
              </c:strCache>
            </c:strRef>
          </c:tx>
          <c:invertIfNegative val="0"/>
          <c:cat>
            <c:numRef>
              <c:f>'10'!$L$24:$S$24</c:f>
              <c:numCache>
                <c:formatCode>General</c:formatCode>
                <c:ptCount val="8"/>
                <c:pt idx="0">
                  <c:v>2005</c:v>
                </c:pt>
                <c:pt idx="1">
                  <c:v>2006</c:v>
                </c:pt>
                <c:pt idx="2">
                  <c:v>2007</c:v>
                </c:pt>
                <c:pt idx="3">
                  <c:v>2008</c:v>
                </c:pt>
                <c:pt idx="4">
                  <c:v>2009</c:v>
                </c:pt>
                <c:pt idx="5">
                  <c:v>2010</c:v>
                </c:pt>
                <c:pt idx="6">
                  <c:v>2011</c:v>
                </c:pt>
                <c:pt idx="7">
                  <c:v>2012</c:v>
                </c:pt>
              </c:numCache>
            </c:numRef>
          </c:cat>
          <c:val>
            <c:numRef>
              <c:f>'10'!$L$26:$S$26</c:f>
              <c:numCache>
                <c:formatCode>_(* #,##0_);_(* \(#,##0\);_(* "-"??_);_(@_)</c:formatCode>
                <c:ptCount val="8"/>
                <c:pt idx="0">
                  <c:v>10817.727948823745</c:v>
                </c:pt>
                <c:pt idx="1">
                  <c:v>10574.82881460542</c:v>
                </c:pt>
                <c:pt idx="2">
                  <c:v>10907.217103535759</c:v>
                </c:pt>
                <c:pt idx="3">
                  <c:v>8159.7838341954784</c:v>
                </c:pt>
                <c:pt idx="4">
                  <c:v>9955.5109137504496</c:v>
                </c:pt>
                <c:pt idx="5">
                  <c:v>9369.1798571792679</c:v>
                </c:pt>
                <c:pt idx="6">
                  <c:v>9906.2321447308896</c:v>
                </c:pt>
                <c:pt idx="7">
                  <c:v>9285.1730849060368</c:v>
                </c:pt>
              </c:numCache>
            </c:numRef>
          </c:val>
        </c:ser>
        <c:ser>
          <c:idx val="2"/>
          <c:order val="2"/>
          <c:tx>
            <c:strRef>
              <c:f>'10'!$K$27</c:f>
              <c:strCache>
                <c:ptCount val="1"/>
                <c:pt idx="0">
                  <c:v>Otros</c:v>
                </c:pt>
              </c:strCache>
            </c:strRef>
          </c:tx>
          <c:spPr>
            <a:solidFill>
              <a:schemeClr val="accent3">
                <a:lumMod val="50000"/>
              </a:schemeClr>
            </a:solidFill>
          </c:spPr>
          <c:invertIfNegative val="0"/>
          <c:cat>
            <c:numRef>
              <c:f>'10'!$L$24:$S$24</c:f>
              <c:numCache>
                <c:formatCode>General</c:formatCode>
                <c:ptCount val="8"/>
                <c:pt idx="0">
                  <c:v>2005</c:v>
                </c:pt>
                <c:pt idx="1">
                  <c:v>2006</c:v>
                </c:pt>
                <c:pt idx="2">
                  <c:v>2007</c:v>
                </c:pt>
                <c:pt idx="3">
                  <c:v>2008</c:v>
                </c:pt>
                <c:pt idx="4">
                  <c:v>2009</c:v>
                </c:pt>
                <c:pt idx="5">
                  <c:v>2010</c:v>
                </c:pt>
                <c:pt idx="6">
                  <c:v>2011</c:v>
                </c:pt>
                <c:pt idx="7">
                  <c:v>2012</c:v>
                </c:pt>
              </c:numCache>
            </c:numRef>
          </c:cat>
          <c:val>
            <c:numRef>
              <c:f>'10'!$L$27:$S$27</c:f>
              <c:numCache>
                <c:formatCode>_(* #,##0_);_(* \(#,##0\);_(* "-"??_);_(@_)</c:formatCode>
                <c:ptCount val="8"/>
                <c:pt idx="0">
                  <c:v>3529.5917254595734</c:v>
                </c:pt>
                <c:pt idx="1">
                  <c:v>3918.9276582975572</c:v>
                </c:pt>
                <c:pt idx="2">
                  <c:v>3867.790998462121</c:v>
                </c:pt>
                <c:pt idx="3">
                  <c:v>3763.1932851623642</c:v>
                </c:pt>
                <c:pt idx="4">
                  <c:v>3916.4818599990949</c:v>
                </c:pt>
                <c:pt idx="5">
                  <c:v>4076.7551267896647</c:v>
                </c:pt>
                <c:pt idx="6">
                  <c:v>3685.8736205360169</c:v>
                </c:pt>
                <c:pt idx="7">
                  <c:v>3843.3307333392754</c:v>
                </c:pt>
              </c:numCache>
            </c:numRef>
          </c:val>
        </c:ser>
        <c:dLbls>
          <c:showLegendKey val="0"/>
          <c:showVal val="0"/>
          <c:showCatName val="0"/>
          <c:showSerName val="0"/>
          <c:showPercent val="0"/>
          <c:showBubbleSize val="0"/>
        </c:dLbls>
        <c:gapWidth val="90"/>
        <c:overlap val="100"/>
        <c:axId val="91843584"/>
        <c:axId val="93414144"/>
      </c:barChart>
      <c:catAx>
        <c:axId val="91843584"/>
        <c:scaling>
          <c:orientation val="minMax"/>
        </c:scaling>
        <c:delete val="0"/>
        <c:axPos val="b"/>
        <c:numFmt formatCode="General" sourceLinked="1"/>
        <c:majorTickMark val="out"/>
        <c:minorTickMark val="none"/>
        <c:tickLblPos val="nextTo"/>
        <c:txPr>
          <a:bodyPr/>
          <a:lstStyle/>
          <a:p>
            <a:pPr>
              <a:defRPr sz="900"/>
            </a:pPr>
            <a:endParaRPr lang="es-UY"/>
          </a:p>
        </c:txPr>
        <c:crossAx val="93414144"/>
        <c:crosses val="autoZero"/>
        <c:auto val="1"/>
        <c:lblAlgn val="ctr"/>
        <c:lblOffset val="100"/>
        <c:noMultiLvlLbl val="0"/>
      </c:catAx>
      <c:valAx>
        <c:axId val="93414144"/>
        <c:scaling>
          <c:orientation val="minMax"/>
        </c:scaling>
        <c:delete val="0"/>
        <c:axPos val="l"/>
        <c:majorGridlines/>
        <c:numFmt formatCode="0" sourceLinked="1"/>
        <c:majorTickMark val="out"/>
        <c:minorTickMark val="none"/>
        <c:tickLblPos val="nextTo"/>
        <c:txPr>
          <a:bodyPr/>
          <a:lstStyle/>
          <a:p>
            <a:pPr>
              <a:defRPr sz="900"/>
            </a:pPr>
            <a:endParaRPr lang="es-UY"/>
          </a:p>
        </c:txPr>
        <c:crossAx val="91843584"/>
        <c:crosses val="autoZero"/>
        <c:crossBetween val="between"/>
      </c:valAx>
    </c:plotArea>
    <c:legend>
      <c:legendPos val="r"/>
      <c:overlay val="0"/>
      <c:txPr>
        <a:bodyPr/>
        <a:lstStyle/>
        <a:p>
          <a:pPr>
            <a:defRPr sz="900"/>
          </a:pPr>
          <a:endParaRPr lang="es-UY"/>
        </a:p>
      </c:txPr>
    </c:legend>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barChart>
        <c:barDir val="col"/>
        <c:grouping val="clustered"/>
        <c:varyColors val="0"/>
        <c:ser>
          <c:idx val="0"/>
          <c:order val="0"/>
          <c:tx>
            <c:strRef>
              <c:f>'11'!$H$21</c:f>
              <c:strCache>
                <c:ptCount val="1"/>
                <c:pt idx="0">
                  <c:v>IAMC</c:v>
                </c:pt>
              </c:strCache>
            </c:strRef>
          </c:tx>
          <c:invertIfNegative val="0"/>
          <c:cat>
            <c:numRef>
              <c:f>'11'!$G$22:$G$27</c:f>
              <c:numCache>
                <c:formatCode>0_);\(0\)</c:formatCode>
                <c:ptCount val="6"/>
                <c:pt idx="0">
                  <c:v>2007</c:v>
                </c:pt>
                <c:pt idx="1">
                  <c:v>2008</c:v>
                </c:pt>
                <c:pt idx="2">
                  <c:v>2009</c:v>
                </c:pt>
                <c:pt idx="3">
                  <c:v>2010</c:v>
                </c:pt>
                <c:pt idx="4">
                  <c:v>2011</c:v>
                </c:pt>
                <c:pt idx="5">
                  <c:v>2012</c:v>
                </c:pt>
              </c:numCache>
            </c:numRef>
          </c:cat>
          <c:val>
            <c:numRef>
              <c:f>'11'!$H$22:$H$27</c:f>
              <c:numCache>
                <c:formatCode>_(* #,##0_);_(* \(#,##0\);_(* "-"??_);_(@_)</c:formatCode>
                <c:ptCount val="6"/>
                <c:pt idx="0">
                  <c:v>15989.652722704253</c:v>
                </c:pt>
                <c:pt idx="1">
                  <c:v>14986.968100814876</c:v>
                </c:pt>
                <c:pt idx="2">
                  <c:v>16131.990390768835</c:v>
                </c:pt>
                <c:pt idx="3">
                  <c:v>16060.931042568473</c:v>
                </c:pt>
                <c:pt idx="4">
                  <c:v>16534.508210347572</c:v>
                </c:pt>
                <c:pt idx="5">
                  <c:v>17506.580941893411</c:v>
                </c:pt>
              </c:numCache>
            </c:numRef>
          </c:val>
        </c:ser>
        <c:ser>
          <c:idx val="1"/>
          <c:order val="1"/>
          <c:tx>
            <c:strRef>
              <c:f>'11'!$I$21</c:f>
              <c:strCache>
                <c:ptCount val="1"/>
                <c:pt idx="0">
                  <c:v>ASSE</c:v>
                </c:pt>
              </c:strCache>
            </c:strRef>
          </c:tx>
          <c:invertIfNegative val="0"/>
          <c:cat>
            <c:numRef>
              <c:f>'11'!$G$22:$G$27</c:f>
              <c:numCache>
                <c:formatCode>0_);\(0\)</c:formatCode>
                <c:ptCount val="6"/>
                <c:pt idx="0">
                  <c:v>2007</c:v>
                </c:pt>
                <c:pt idx="1">
                  <c:v>2008</c:v>
                </c:pt>
                <c:pt idx="2">
                  <c:v>2009</c:v>
                </c:pt>
                <c:pt idx="3">
                  <c:v>2010</c:v>
                </c:pt>
                <c:pt idx="4">
                  <c:v>2011</c:v>
                </c:pt>
                <c:pt idx="5">
                  <c:v>2012</c:v>
                </c:pt>
              </c:numCache>
            </c:numRef>
          </c:cat>
          <c:val>
            <c:numRef>
              <c:f>'11'!$I$22:$I$27</c:f>
              <c:numCache>
                <c:formatCode>_(* #,##0_);_(* \(#,##0\);_(* "-"??_);_(@_)</c:formatCode>
                <c:ptCount val="6"/>
                <c:pt idx="0">
                  <c:v>6982.5645445400669</c:v>
                </c:pt>
                <c:pt idx="1">
                  <c:v>9169.8829577871857</c:v>
                </c:pt>
                <c:pt idx="2">
                  <c:v>10007.75291488694</c:v>
                </c:pt>
                <c:pt idx="3">
                  <c:v>11152.806453953795</c:v>
                </c:pt>
                <c:pt idx="4">
                  <c:v>12309.312197490133</c:v>
                </c:pt>
                <c:pt idx="5">
                  <c:v>13179.549323773346</c:v>
                </c:pt>
              </c:numCache>
            </c:numRef>
          </c:val>
        </c:ser>
        <c:dLbls>
          <c:showLegendKey val="0"/>
          <c:showVal val="0"/>
          <c:showCatName val="0"/>
          <c:showSerName val="0"/>
          <c:showPercent val="0"/>
          <c:showBubbleSize val="0"/>
        </c:dLbls>
        <c:gapWidth val="60"/>
        <c:axId val="91014656"/>
        <c:axId val="91016192"/>
      </c:barChart>
      <c:catAx>
        <c:axId val="91014656"/>
        <c:scaling>
          <c:orientation val="minMax"/>
        </c:scaling>
        <c:delete val="0"/>
        <c:axPos val="b"/>
        <c:numFmt formatCode="0_);\(0\)" sourceLinked="1"/>
        <c:majorTickMark val="out"/>
        <c:minorTickMark val="none"/>
        <c:tickLblPos val="nextTo"/>
        <c:crossAx val="91016192"/>
        <c:crosses val="autoZero"/>
        <c:auto val="1"/>
        <c:lblAlgn val="ctr"/>
        <c:lblOffset val="100"/>
        <c:noMultiLvlLbl val="0"/>
      </c:catAx>
      <c:valAx>
        <c:axId val="91016192"/>
        <c:scaling>
          <c:orientation val="minMax"/>
        </c:scaling>
        <c:delete val="0"/>
        <c:axPos val="l"/>
        <c:majorGridlines/>
        <c:numFmt formatCode="_(* #,##0_);_(* \(#,##0\);_(* &quot;-&quot;??_);_(@_)" sourceLinked="1"/>
        <c:majorTickMark val="out"/>
        <c:minorTickMark val="none"/>
        <c:tickLblPos val="nextTo"/>
        <c:crossAx val="91014656"/>
        <c:crosses val="autoZero"/>
        <c:crossBetween val="between"/>
      </c:valAx>
    </c:plotArea>
    <c:legend>
      <c:legendPos val="r"/>
      <c:overlay val="0"/>
    </c:legend>
    <c:plotVisOnly val="1"/>
    <c:dispBlanksAs val="gap"/>
    <c:showDLblsOverMax val="0"/>
  </c:chart>
  <c:spPr>
    <a:solidFill>
      <a:schemeClr val="bg1"/>
    </a:solidFill>
    <a:ln>
      <a:noFill/>
    </a:ln>
  </c:spPr>
  <c:txPr>
    <a:bodyPr/>
    <a:lstStyle/>
    <a:p>
      <a:pPr>
        <a:defRPr sz="900"/>
      </a:pPr>
      <a:endParaRPr lang="es-UY"/>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10623854652898927"/>
          <c:y val="5.5766793409378963E-2"/>
          <c:w val="0.47956224034869893"/>
          <c:h val="0.82662475175393946"/>
        </c:manualLayout>
      </c:layout>
      <c:lineChart>
        <c:grouping val="standard"/>
        <c:varyColors val="0"/>
        <c:ser>
          <c:idx val="0"/>
          <c:order val="0"/>
          <c:tx>
            <c:strRef>
              <c:f>'12'!$Q$12</c:f>
              <c:strCache>
                <c:ptCount val="1"/>
                <c:pt idx="0">
                  <c:v>Remuneraciones de empleados</c:v>
                </c:pt>
              </c:strCache>
            </c:strRef>
          </c:tx>
          <c:cat>
            <c:numRef>
              <c:f>'12'!$R$11:$W$11</c:f>
              <c:numCache>
                <c:formatCode>General</c:formatCode>
                <c:ptCount val="6"/>
                <c:pt idx="0">
                  <c:v>2005</c:v>
                </c:pt>
                <c:pt idx="1">
                  <c:v>2006</c:v>
                </c:pt>
                <c:pt idx="2">
                  <c:v>2007</c:v>
                </c:pt>
                <c:pt idx="3">
                  <c:v>2008</c:v>
                </c:pt>
                <c:pt idx="4">
                  <c:v>2009</c:v>
                </c:pt>
                <c:pt idx="5">
                  <c:v>2010</c:v>
                </c:pt>
              </c:numCache>
            </c:numRef>
          </c:cat>
          <c:val>
            <c:numRef>
              <c:f>'12'!$R$12:$W$12</c:f>
              <c:numCache>
                <c:formatCode>#,##0</c:formatCode>
                <c:ptCount val="6"/>
                <c:pt idx="0">
                  <c:v>21759.077968058227</c:v>
                </c:pt>
                <c:pt idx="1">
                  <c:v>24106.765048726218</c:v>
                </c:pt>
                <c:pt idx="2">
                  <c:v>25756.565424471519</c:v>
                </c:pt>
                <c:pt idx="3">
                  <c:v>30169.748754397348</c:v>
                </c:pt>
                <c:pt idx="4">
                  <c:v>35486.371656131916</c:v>
                </c:pt>
                <c:pt idx="5">
                  <c:v>37742.692051409686</c:v>
                </c:pt>
              </c:numCache>
            </c:numRef>
          </c:val>
          <c:smooth val="0"/>
        </c:ser>
        <c:ser>
          <c:idx val="1"/>
          <c:order val="1"/>
          <c:tx>
            <c:strRef>
              <c:f>'12'!$Q$13</c:f>
              <c:strCache>
                <c:ptCount val="1"/>
                <c:pt idx="0">
                  <c:v>Medicamentos</c:v>
                </c:pt>
              </c:strCache>
            </c:strRef>
          </c:tx>
          <c:cat>
            <c:numRef>
              <c:f>'12'!$R$11:$W$11</c:f>
              <c:numCache>
                <c:formatCode>General</c:formatCode>
                <c:ptCount val="6"/>
                <c:pt idx="0">
                  <c:v>2005</c:v>
                </c:pt>
                <c:pt idx="1">
                  <c:v>2006</c:v>
                </c:pt>
                <c:pt idx="2">
                  <c:v>2007</c:v>
                </c:pt>
                <c:pt idx="3">
                  <c:v>2008</c:v>
                </c:pt>
                <c:pt idx="4">
                  <c:v>2009</c:v>
                </c:pt>
                <c:pt idx="5">
                  <c:v>2010</c:v>
                </c:pt>
              </c:numCache>
            </c:numRef>
          </c:cat>
          <c:val>
            <c:numRef>
              <c:f>'12'!$R$13:$W$13</c:f>
              <c:numCache>
                <c:formatCode>#,##0</c:formatCode>
                <c:ptCount val="6"/>
                <c:pt idx="0">
                  <c:v>7724.8497451095718</c:v>
                </c:pt>
                <c:pt idx="1">
                  <c:v>7188.6259809032063</c:v>
                </c:pt>
                <c:pt idx="2">
                  <c:v>7385.2029012559688</c:v>
                </c:pt>
                <c:pt idx="3">
                  <c:v>7425.141529912722</c:v>
                </c:pt>
                <c:pt idx="4">
                  <c:v>9703.7686044249822</c:v>
                </c:pt>
                <c:pt idx="5">
                  <c:v>9227.485102370887</c:v>
                </c:pt>
              </c:numCache>
            </c:numRef>
          </c:val>
          <c:smooth val="0"/>
        </c:ser>
        <c:ser>
          <c:idx val="2"/>
          <c:order val="2"/>
          <c:tx>
            <c:strRef>
              <c:f>'12'!$Q$14</c:f>
              <c:strCache>
                <c:ptCount val="1"/>
                <c:pt idx="0">
                  <c:v>Otros suministros y servicios</c:v>
                </c:pt>
              </c:strCache>
            </c:strRef>
          </c:tx>
          <c:cat>
            <c:numRef>
              <c:f>'12'!$R$11:$W$11</c:f>
              <c:numCache>
                <c:formatCode>General</c:formatCode>
                <c:ptCount val="6"/>
                <c:pt idx="0">
                  <c:v>2005</c:v>
                </c:pt>
                <c:pt idx="1">
                  <c:v>2006</c:v>
                </c:pt>
                <c:pt idx="2">
                  <c:v>2007</c:v>
                </c:pt>
                <c:pt idx="3">
                  <c:v>2008</c:v>
                </c:pt>
                <c:pt idx="4">
                  <c:v>2009</c:v>
                </c:pt>
                <c:pt idx="5">
                  <c:v>2010</c:v>
                </c:pt>
              </c:numCache>
            </c:numRef>
          </c:cat>
          <c:val>
            <c:numRef>
              <c:f>'12'!$R$14:$W$14</c:f>
              <c:numCache>
                <c:formatCode>#,##0</c:formatCode>
                <c:ptCount val="6"/>
                <c:pt idx="0">
                  <c:v>14965.284477536263</c:v>
                </c:pt>
                <c:pt idx="1">
                  <c:v>14778.712343072091</c:v>
                </c:pt>
                <c:pt idx="2">
                  <c:v>15693.237128149049</c:v>
                </c:pt>
                <c:pt idx="3">
                  <c:v>15973.150638337913</c:v>
                </c:pt>
                <c:pt idx="4">
                  <c:v>17088.127061943604</c:v>
                </c:pt>
                <c:pt idx="5">
                  <c:v>17147.426028440826</c:v>
                </c:pt>
              </c:numCache>
            </c:numRef>
          </c:val>
          <c:smooth val="0"/>
        </c:ser>
        <c:ser>
          <c:idx val="3"/>
          <c:order val="3"/>
          <c:tx>
            <c:strRef>
              <c:f>'12'!$Q$15</c:f>
              <c:strCache>
                <c:ptCount val="1"/>
                <c:pt idx="0">
                  <c:v>Gastos financieros y otros</c:v>
                </c:pt>
              </c:strCache>
            </c:strRef>
          </c:tx>
          <c:cat>
            <c:numRef>
              <c:f>'12'!$R$11:$W$11</c:f>
              <c:numCache>
                <c:formatCode>General</c:formatCode>
                <c:ptCount val="6"/>
                <c:pt idx="0">
                  <c:v>2005</c:v>
                </c:pt>
                <c:pt idx="1">
                  <c:v>2006</c:v>
                </c:pt>
                <c:pt idx="2">
                  <c:v>2007</c:v>
                </c:pt>
                <c:pt idx="3">
                  <c:v>2008</c:v>
                </c:pt>
                <c:pt idx="4">
                  <c:v>2009</c:v>
                </c:pt>
                <c:pt idx="5">
                  <c:v>2010</c:v>
                </c:pt>
              </c:numCache>
            </c:numRef>
          </c:cat>
          <c:val>
            <c:numRef>
              <c:f>'12'!$R$15:$W$15</c:f>
              <c:numCache>
                <c:formatCode>#,##0</c:formatCode>
                <c:ptCount val="6"/>
                <c:pt idx="0">
                  <c:v>2056.4496532615922</c:v>
                </c:pt>
                <c:pt idx="1">
                  <c:v>2207.5496725371704</c:v>
                </c:pt>
                <c:pt idx="2">
                  <c:v>1562.0406439956496</c:v>
                </c:pt>
                <c:pt idx="3">
                  <c:v>2043.3240074813332</c:v>
                </c:pt>
                <c:pt idx="4">
                  <c:v>1944.1087315914342</c:v>
                </c:pt>
                <c:pt idx="5">
                  <c:v>1797.0558404368503</c:v>
                </c:pt>
              </c:numCache>
            </c:numRef>
          </c:val>
          <c:smooth val="0"/>
        </c:ser>
        <c:ser>
          <c:idx val="4"/>
          <c:order val="4"/>
          <c:tx>
            <c:strRef>
              <c:f>'12'!$Q$16</c:f>
              <c:strCache>
                <c:ptCount val="1"/>
                <c:pt idx="0">
                  <c:v>Consumo de Capital Fijo</c:v>
                </c:pt>
              </c:strCache>
            </c:strRef>
          </c:tx>
          <c:cat>
            <c:numRef>
              <c:f>'12'!$R$11:$W$11</c:f>
              <c:numCache>
                <c:formatCode>General</c:formatCode>
                <c:ptCount val="6"/>
                <c:pt idx="0">
                  <c:v>2005</c:v>
                </c:pt>
                <c:pt idx="1">
                  <c:v>2006</c:v>
                </c:pt>
                <c:pt idx="2">
                  <c:v>2007</c:v>
                </c:pt>
                <c:pt idx="3">
                  <c:v>2008</c:v>
                </c:pt>
                <c:pt idx="4">
                  <c:v>2009</c:v>
                </c:pt>
                <c:pt idx="5">
                  <c:v>2010</c:v>
                </c:pt>
              </c:numCache>
            </c:numRef>
          </c:cat>
          <c:val>
            <c:numRef>
              <c:f>'12'!$R$16:$W$16</c:f>
              <c:numCache>
                <c:formatCode>#,##0</c:formatCode>
                <c:ptCount val="6"/>
                <c:pt idx="0">
                  <c:v>743.05766128711878</c:v>
                </c:pt>
                <c:pt idx="1">
                  <c:v>704.75887766685696</c:v>
                </c:pt>
                <c:pt idx="2">
                  <c:v>693.1700182819277</c:v>
                </c:pt>
                <c:pt idx="3">
                  <c:v>697.19569637031123</c:v>
                </c:pt>
                <c:pt idx="4">
                  <c:v>666.84379660013565</c:v>
                </c:pt>
                <c:pt idx="5">
                  <c:v>819.12075498483625</c:v>
                </c:pt>
              </c:numCache>
            </c:numRef>
          </c:val>
          <c:smooth val="0"/>
        </c:ser>
        <c:dLbls>
          <c:showLegendKey val="0"/>
          <c:showVal val="0"/>
          <c:showCatName val="0"/>
          <c:showSerName val="0"/>
          <c:showPercent val="0"/>
          <c:showBubbleSize val="0"/>
        </c:dLbls>
        <c:marker val="1"/>
        <c:smooth val="0"/>
        <c:axId val="93333760"/>
        <c:axId val="93339648"/>
      </c:lineChart>
      <c:catAx>
        <c:axId val="93333760"/>
        <c:scaling>
          <c:orientation val="minMax"/>
        </c:scaling>
        <c:delete val="0"/>
        <c:axPos val="b"/>
        <c:numFmt formatCode="General" sourceLinked="1"/>
        <c:majorTickMark val="out"/>
        <c:minorTickMark val="none"/>
        <c:tickLblPos val="nextTo"/>
        <c:crossAx val="93339648"/>
        <c:crosses val="autoZero"/>
        <c:auto val="1"/>
        <c:lblAlgn val="ctr"/>
        <c:lblOffset val="100"/>
        <c:noMultiLvlLbl val="0"/>
      </c:catAx>
      <c:valAx>
        <c:axId val="93339648"/>
        <c:scaling>
          <c:orientation val="minMax"/>
        </c:scaling>
        <c:delete val="0"/>
        <c:axPos val="l"/>
        <c:majorGridlines/>
        <c:numFmt formatCode="#,##0" sourceLinked="1"/>
        <c:majorTickMark val="out"/>
        <c:minorTickMark val="none"/>
        <c:tickLblPos val="nextTo"/>
        <c:crossAx val="93333760"/>
        <c:crosses val="autoZero"/>
        <c:crossBetween val="between"/>
      </c:valAx>
    </c:plotArea>
    <c:legend>
      <c:legendPos val="r"/>
      <c:layout>
        <c:manualLayout>
          <c:xMode val="edge"/>
          <c:yMode val="edge"/>
          <c:x val="0.61606613544564415"/>
          <c:y val="0.26484276917856753"/>
          <c:w val="0.36726714549902817"/>
          <c:h val="0.44584533397203674"/>
        </c:manualLayout>
      </c:layout>
      <c:overlay val="0"/>
      <c:txPr>
        <a:bodyPr/>
        <a:lstStyle/>
        <a:p>
          <a:pPr>
            <a:defRPr sz="800"/>
          </a:pPr>
          <a:endParaRPr lang="es-UY"/>
        </a:p>
      </c:txPr>
    </c:legend>
    <c:plotVisOnly val="1"/>
    <c:dispBlanksAs val="gap"/>
    <c:showDLblsOverMax val="0"/>
  </c:chart>
  <c:spPr>
    <a:ln>
      <a:noFill/>
    </a:ln>
  </c:spPr>
  <c:txPr>
    <a:bodyPr/>
    <a:lstStyle/>
    <a:p>
      <a:pPr>
        <a:defRPr sz="900"/>
      </a:pPr>
      <a:endParaRPr lang="es-UY"/>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10623854652898927"/>
          <c:y val="5.5766793409378963E-2"/>
          <c:w val="0.61040336291525921"/>
          <c:h val="0.82662475175393946"/>
        </c:manualLayout>
      </c:layout>
      <c:lineChart>
        <c:grouping val="standard"/>
        <c:varyColors val="0"/>
        <c:ser>
          <c:idx val="0"/>
          <c:order val="0"/>
          <c:tx>
            <c:strRef>
              <c:f>'12'!$Q$18</c:f>
              <c:strCache>
                <c:ptCount val="1"/>
                <c:pt idx="0">
                  <c:v>Inversión en Estructuras</c:v>
                </c:pt>
              </c:strCache>
            </c:strRef>
          </c:tx>
          <c:cat>
            <c:numRef>
              <c:f>'12'!$R$11:$W$11</c:f>
              <c:numCache>
                <c:formatCode>General</c:formatCode>
                <c:ptCount val="6"/>
                <c:pt idx="0">
                  <c:v>2005</c:v>
                </c:pt>
                <c:pt idx="1">
                  <c:v>2006</c:v>
                </c:pt>
                <c:pt idx="2">
                  <c:v>2007</c:v>
                </c:pt>
                <c:pt idx="3">
                  <c:v>2008</c:v>
                </c:pt>
                <c:pt idx="4">
                  <c:v>2009</c:v>
                </c:pt>
                <c:pt idx="5">
                  <c:v>2010</c:v>
                </c:pt>
              </c:numCache>
            </c:numRef>
          </c:cat>
          <c:val>
            <c:numRef>
              <c:f>'12'!$R$18:$W$18</c:f>
              <c:numCache>
                <c:formatCode>#,##0</c:formatCode>
                <c:ptCount val="6"/>
                <c:pt idx="0">
                  <c:v>286.02724848120852</c:v>
                </c:pt>
                <c:pt idx="1">
                  <c:v>702.44527858260415</c:v>
                </c:pt>
                <c:pt idx="2">
                  <c:v>706.11075441646562</c:v>
                </c:pt>
                <c:pt idx="3">
                  <c:v>854.29687233876075</c:v>
                </c:pt>
                <c:pt idx="4">
                  <c:v>1125.0886545330511</c:v>
                </c:pt>
                <c:pt idx="5">
                  <c:v>983.52754771422678</c:v>
                </c:pt>
              </c:numCache>
            </c:numRef>
          </c:val>
          <c:smooth val="0"/>
        </c:ser>
        <c:ser>
          <c:idx val="1"/>
          <c:order val="1"/>
          <c:tx>
            <c:strRef>
              <c:f>'12'!$Q$19</c:f>
              <c:strCache>
                <c:ptCount val="1"/>
                <c:pt idx="0">
                  <c:v>Inversión en Equipos</c:v>
                </c:pt>
              </c:strCache>
            </c:strRef>
          </c:tx>
          <c:cat>
            <c:numRef>
              <c:f>'12'!$R$11:$W$11</c:f>
              <c:numCache>
                <c:formatCode>General</c:formatCode>
                <c:ptCount val="6"/>
                <c:pt idx="0">
                  <c:v>2005</c:v>
                </c:pt>
                <c:pt idx="1">
                  <c:v>2006</c:v>
                </c:pt>
                <c:pt idx="2">
                  <c:v>2007</c:v>
                </c:pt>
                <c:pt idx="3">
                  <c:v>2008</c:v>
                </c:pt>
                <c:pt idx="4">
                  <c:v>2009</c:v>
                </c:pt>
                <c:pt idx="5">
                  <c:v>2010</c:v>
                </c:pt>
              </c:numCache>
            </c:numRef>
          </c:cat>
          <c:val>
            <c:numRef>
              <c:f>'12'!$R$19:$W$19</c:f>
              <c:numCache>
                <c:formatCode>#,##0</c:formatCode>
                <c:ptCount val="6"/>
                <c:pt idx="0">
                  <c:v>223.88714701521599</c:v>
                </c:pt>
                <c:pt idx="1">
                  <c:v>365.10832380336916</c:v>
                </c:pt>
                <c:pt idx="2">
                  <c:v>406.56775386608166</c:v>
                </c:pt>
                <c:pt idx="3">
                  <c:v>461.81997616732758</c:v>
                </c:pt>
                <c:pt idx="4">
                  <c:v>1125.0690978318748</c:v>
                </c:pt>
                <c:pt idx="5">
                  <c:v>537.50970110060689</c:v>
                </c:pt>
              </c:numCache>
            </c:numRef>
          </c:val>
          <c:smooth val="0"/>
        </c:ser>
        <c:dLbls>
          <c:showLegendKey val="0"/>
          <c:showVal val="0"/>
          <c:showCatName val="0"/>
          <c:showSerName val="0"/>
          <c:showPercent val="0"/>
          <c:showBubbleSize val="0"/>
        </c:dLbls>
        <c:marker val="1"/>
        <c:smooth val="0"/>
        <c:axId val="93368704"/>
        <c:axId val="93370240"/>
      </c:lineChart>
      <c:catAx>
        <c:axId val="93368704"/>
        <c:scaling>
          <c:orientation val="minMax"/>
        </c:scaling>
        <c:delete val="0"/>
        <c:axPos val="b"/>
        <c:numFmt formatCode="General" sourceLinked="1"/>
        <c:majorTickMark val="out"/>
        <c:minorTickMark val="none"/>
        <c:tickLblPos val="nextTo"/>
        <c:crossAx val="93370240"/>
        <c:crosses val="autoZero"/>
        <c:auto val="1"/>
        <c:lblAlgn val="ctr"/>
        <c:lblOffset val="100"/>
        <c:noMultiLvlLbl val="0"/>
      </c:catAx>
      <c:valAx>
        <c:axId val="93370240"/>
        <c:scaling>
          <c:orientation val="minMax"/>
        </c:scaling>
        <c:delete val="0"/>
        <c:axPos val="l"/>
        <c:majorGridlines/>
        <c:numFmt formatCode="#,##0" sourceLinked="1"/>
        <c:majorTickMark val="out"/>
        <c:minorTickMark val="none"/>
        <c:tickLblPos val="nextTo"/>
        <c:crossAx val="93368704"/>
        <c:crosses val="autoZero"/>
        <c:crossBetween val="between"/>
      </c:valAx>
    </c:plotArea>
    <c:legend>
      <c:legendPos val="r"/>
      <c:layout>
        <c:manualLayout>
          <c:xMode val="edge"/>
          <c:yMode val="edge"/>
          <c:x val="0.74067659119469398"/>
          <c:y val="0.35609752203027856"/>
          <c:w val="0.24184102754026912"/>
          <c:h val="0.33938145564504063"/>
        </c:manualLayout>
      </c:layout>
      <c:overlay val="0"/>
      <c:txPr>
        <a:bodyPr/>
        <a:lstStyle/>
        <a:p>
          <a:pPr>
            <a:defRPr sz="800"/>
          </a:pPr>
          <a:endParaRPr lang="es-UY"/>
        </a:p>
      </c:txPr>
    </c:legend>
    <c:plotVisOnly val="1"/>
    <c:dispBlanksAs val="gap"/>
    <c:showDLblsOverMax val="0"/>
  </c:chart>
  <c:spPr>
    <a:ln>
      <a:noFill/>
    </a:ln>
  </c:spPr>
  <c:txPr>
    <a:bodyPr/>
    <a:lstStyle/>
    <a:p>
      <a:pPr>
        <a:defRPr sz="900"/>
      </a:pPr>
      <a:endParaRPr lang="es-UY"/>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editAs="oneCell">
    <xdr:from>
      <xdr:col>0</xdr:col>
      <xdr:colOff>333374</xdr:colOff>
      <xdr:row>1</xdr:row>
      <xdr:rowOff>55654</xdr:rowOff>
    </xdr:from>
    <xdr:to>
      <xdr:col>1</xdr:col>
      <xdr:colOff>2867025</xdr:colOff>
      <xdr:row>9</xdr:row>
      <xdr:rowOff>138845</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4" y="55654"/>
          <a:ext cx="2867026" cy="1683391"/>
        </a:xfrm>
        <a:prstGeom prst="rect">
          <a:avLst/>
        </a:prstGeom>
      </xdr:spPr>
    </xdr:pic>
    <xdr:clientData/>
  </xdr:twoCellAnchor>
  <xdr:twoCellAnchor editAs="oneCell">
    <xdr:from>
      <xdr:col>1</xdr:col>
      <xdr:colOff>6562725</xdr:colOff>
      <xdr:row>1</xdr:row>
      <xdr:rowOff>85725</xdr:rowOff>
    </xdr:from>
    <xdr:to>
      <xdr:col>1</xdr:col>
      <xdr:colOff>9991725</xdr:colOff>
      <xdr:row>9</xdr:row>
      <xdr:rowOff>191322</xdr:rowOff>
    </xdr:to>
    <xdr:pic>
      <xdr:nvPicPr>
        <xdr:cNvPr id="3" name="2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96100" y="85725"/>
          <a:ext cx="3429000" cy="17057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109971</xdr:colOff>
      <xdr:row>18</xdr:row>
      <xdr:rowOff>85725</xdr:rowOff>
    </xdr:from>
    <xdr:to>
      <xdr:col>9</xdr:col>
      <xdr:colOff>67541</xdr:colOff>
      <xdr:row>35</xdr:row>
      <xdr:rowOff>91786</xdr:rowOff>
    </xdr:to>
    <xdr:graphicFrame macro="">
      <xdr:nvGraphicFramePr>
        <xdr:cNvPr id="2"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200025</xdr:colOff>
      <xdr:row>18</xdr:row>
      <xdr:rowOff>152400</xdr:rowOff>
    </xdr:from>
    <xdr:to>
      <xdr:col>20</xdr:col>
      <xdr:colOff>305435</xdr:colOff>
      <xdr:row>32</xdr:row>
      <xdr:rowOff>116840</xdr:rowOff>
    </xdr:to>
    <xdr:pic>
      <xdr:nvPicPr>
        <xdr:cNvPr id="4" name="0 Imagen"/>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972550" y="3286125"/>
          <a:ext cx="6106160" cy="22599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213473</xdr:colOff>
      <xdr:row>13</xdr:row>
      <xdr:rowOff>12325</xdr:rowOff>
    </xdr:from>
    <xdr:to>
      <xdr:col>13</xdr:col>
      <xdr:colOff>742390</xdr:colOff>
      <xdr:row>29</xdr:row>
      <xdr:rowOff>66675</xdr:rowOff>
    </xdr:to>
    <xdr:graphicFrame macro="">
      <xdr:nvGraphicFramePr>
        <xdr:cNvPr id="10" name="9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10</xdr:col>
      <xdr:colOff>561975</xdr:colOff>
      <xdr:row>13</xdr:row>
      <xdr:rowOff>61912</xdr:rowOff>
    </xdr:from>
    <xdr:to>
      <xdr:col>16</xdr:col>
      <xdr:colOff>347869</xdr:colOff>
      <xdr:row>27</xdr:row>
      <xdr:rowOff>138112</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1629895</xdr:colOff>
      <xdr:row>54</xdr:row>
      <xdr:rowOff>101691</xdr:rowOff>
    </xdr:from>
    <xdr:to>
      <xdr:col>18</xdr:col>
      <xdr:colOff>0</xdr:colOff>
      <xdr:row>75</xdr:row>
      <xdr:rowOff>87404</xdr:rowOff>
    </xdr:to>
    <xdr:graphicFrame macro="">
      <xdr:nvGraphicFramePr>
        <xdr:cNvPr id="4" name="3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2285999</xdr:colOff>
      <xdr:row>15</xdr:row>
      <xdr:rowOff>61912</xdr:rowOff>
    </xdr:from>
    <xdr:to>
      <xdr:col>17</xdr:col>
      <xdr:colOff>133349</xdr:colOff>
      <xdr:row>32</xdr:row>
      <xdr:rowOff>23812</xdr:rowOff>
    </xdr:to>
    <xdr:graphicFrame macro="">
      <xdr:nvGraphicFramePr>
        <xdr:cNvPr id="7" name="6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285750</xdr:colOff>
      <xdr:row>14</xdr:row>
      <xdr:rowOff>38100</xdr:rowOff>
    </xdr:from>
    <xdr:to>
      <xdr:col>15</xdr:col>
      <xdr:colOff>523875</xdr:colOff>
      <xdr:row>32</xdr:row>
      <xdr:rowOff>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715372</xdr:colOff>
      <xdr:row>117</xdr:row>
      <xdr:rowOff>70865</xdr:rowOff>
    </xdr:from>
    <xdr:to>
      <xdr:col>5</xdr:col>
      <xdr:colOff>697564</xdr:colOff>
      <xdr:row>134</xdr:row>
      <xdr:rowOff>61340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409575</xdr:colOff>
      <xdr:row>117</xdr:row>
      <xdr:rowOff>104775</xdr:rowOff>
    </xdr:from>
    <xdr:to>
      <xdr:col>12</xdr:col>
      <xdr:colOff>142875</xdr:colOff>
      <xdr:row>134</xdr:row>
      <xdr:rowOff>95250</xdr:rowOff>
    </xdr:to>
    <xdr:graphicFrame macro="">
      <xdr:nvGraphicFramePr>
        <xdr:cNvPr id="7" name="6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7</xdr:col>
      <xdr:colOff>190499</xdr:colOff>
      <xdr:row>32</xdr:row>
      <xdr:rowOff>90486</xdr:rowOff>
    </xdr:from>
    <xdr:to>
      <xdr:col>13</xdr:col>
      <xdr:colOff>76200</xdr:colOff>
      <xdr:row>51</xdr:row>
      <xdr:rowOff>76199</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257175</xdr:colOff>
      <xdr:row>8</xdr:row>
      <xdr:rowOff>154081</xdr:rowOff>
    </xdr:from>
    <xdr:to>
      <xdr:col>6</xdr:col>
      <xdr:colOff>152400</xdr:colOff>
      <xdr:row>23</xdr:row>
      <xdr:rowOff>39781</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19050</xdr:colOff>
      <xdr:row>30</xdr:row>
      <xdr:rowOff>147637</xdr:rowOff>
    </xdr:from>
    <xdr:to>
      <xdr:col>14</xdr:col>
      <xdr:colOff>742950</xdr:colOff>
      <xdr:row>45</xdr:row>
      <xdr:rowOff>33337</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542925</xdr:colOff>
      <xdr:row>30</xdr:row>
      <xdr:rowOff>80962</xdr:rowOff>
    </xdr:from>
    <xdr:to>
      <xdr:col>11</xdr:col>
      <xdr:colOff>752475</xdr:colOff>
      <xdr:row>44</xdr:row>
      <xdr:rowOff>157162</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13</xdr:col>
      <xdr:colOff>752475</xdr:colOff>
      <xdr:row>38</xdr:row>
      <xdr:rowOff>114300</xdr:rowOff>
    </xdr:from>
    <xdr:to>
      <xdr:col>20</xdr:col>
      <xdr:colOff>247651</xdr:colOff>
      <xdr:row>55</xdr:row>
      <xdr:rowOff>28575</xdr:rowOff>
    </xdr:to>
    <xdr:graphicFrame macro="">
      <xdr:nvGraphicFramePr>
        <xdr:cNvPr id="10"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266699</xdr:colOff>
      <xdr:row>60</xdr:row>
      <xdr:rowOff>133350</xdr:rowOff>
    </xdr:from>
    <xdr:to>
      <xdr:col>19</xdr:col>
      <xdr:colOff>723900</xdr:colOff>
      <xdr:row>77</xdr:row>
      <xdr:rowOff>47625</xdr:rowOff>
    </xdr:to>
    <xdr:graphicFrame macro="">
      <xdr:nvGraphicFramePr>
        <xdr:cNvPr id="12"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19051</xdr:colOff>
      <xdr:row>2</xdr:row>
      <xdr:rowOff>19049</xdr:rowOff>
    </xdr:from>
    <xdr:to>
      <xdr:col>5</xdr:col>
      <xdr:colOff>415</xdr:colOff>
      <xdr:row>5</xdr:row>
      <xdr:rowOff>619124</xdr:rowOff>
    </xdr:to>
    <xdr:sp macro="" textlink="">
      <xdr:nvSpPr>
        <xdr:cNvPr id="6" name="Line 2"/>
        <xdr:cNvSpPr>
          <a:spLocks noChangeShapeType="1"/>
        </xdr:cNvSpPr>
      </xdr:nvSpPr>
      <xdr:spPr bwMode="auto">
        <a:xfrm>
          <a:off x="19051" y="361949"/>
          <a:ext cx="2981739" cy="1381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19051</xdr:colOff>
      <xdr:row>2</xdr:row>
      <xdr:rowOff>19049</xdr:rowOff>
    </xdr:from>
    <xdr:to>
      <xdr:col>5</xdr:col>
      <xdr:colOff>415</xdr:colOff>
      <xdr:row>5</xdr:row>
      <xdr:rowOff>619124</xdr:rowOff>
    </xdr:to>
    <xdr:sp macro="" textlink="">
      <xdr:nvSpPr>
        <xdr:cNvPr id="3" name="Line 2"/>
        <xdr:cNvSpPr>
          <a:spLocks noChangeShapeType="1"/>
        </xdr:cNvSpPr>
      </xdr:nvSpPr>
      <xdr:spPr bwMode="auto">
        <a:xfrm>
          <a:off x="19051" y="400049"/>
          <a:ext cx="2981739" cy="1381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9525</xdr:colOff>
      <xdr:row>7</xdr:row>
      <xdr:rowOff>0</xdr:rowOff>
    </xdr:to>
    <xdr:sp macro="" textlink="">
      <xdr:nvSpPr>
        <xdr:cNvPr id="2" name="Line 1"/>
        <xdr:cNvSpPr>
          <a:spLocks noChangeShapeType="1"/>
        </xdr:cNvSpPr>
      </xdr:nvSpPr>
      <xdr:spPr bwMode="auto">
        <a:xfrm>
          <a:off x="0" y="381000"/>
          <a:ext cx="2019300" cy="1533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4</xdr:row>
      <xdr:rowOff>364435</xdr:rowOff>
    </xdr:to>
    <xdr:sp macro="" textlink="">
      <xdr:nvSpPr>
        <xdr:cNvPr id="2" name="Line 1"/>
        <xdr:cNvSpPr>
          <a:spLocks noChangeShapeType="1"/>
        </xdr:cNvSpPr>
      </xdr:nvSpPr>
      <xdr:spPr bwMode="auto">
        <a:xfrm>
          <a:off x="9525" y="390525"/>
          <a:ext cx="1819275" cy="130741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9525</xdr:colOff>
      <xdr:row>7</xdr:row>
      <xdr:rowOff>0</xdr:rowOff>
    </xdr:to>
    <xdr:sp macro="" textlink="">
      <xdr:nvSpPr>
        <xdr:cNvPr id="2" name="Line 1"/>
        <xdr:cNvSpPr>
          <a:spLocks noChangeShapeType="1"/>
        </xdr:cNvSpPr>
      </xdr:nvSpPr>
      <xdr:spPr bwMode="auto">
        <a:xfrm>
          <a:off x="0" y="381000"/>
          <a:ext cx="2019300" cy="1524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4</xdr:row>
      <xdr:rowOff>364435</xdr:rowOff>
    </xdr:to>
    <xdr:sp macro="" textlink="">
      <xdr:nvSpPr>
        <xdr:cNvPr id="2" name="Line 1"/>
        <xdr:cNvSpPr>
          <a:spLocks noChangeShapeType="1"/>
        </xdr:cNvSpPr>
      </xdr:nvSpPr>
      <xdr:spPr bwMode="auto">
        <a:xfrm>
          <a:off x="9525" y="390525"/>
          <a:ext cx="1866900" cy="12883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6</xdr:row>
      <xdr:rowOff>0</xdr:rowOff>
    </xdr:from>
    <xdr:to>
      <xdr:col>5</xdr:col>
      <xdr:colOff>1495425</xdr:colOff>
      <xdr:row>6</xdr:row>
      <xdr:rowOff>0</xdr:rowOff>
    </xdr:to>
    <xdr:sp macro="" textlink="">
      <xdr:nvSpPr>
        <xdr:cNvPr id="2" name="Line 1"/>
        <xdr:cNvSpPr>
          <a:spLocks noChangeShapeType="1"/>
        </xdr:cNvSpPr>
      </xdr:nvSpPr>
      <xdr:spPr bwMode="auto">
        <a:xfrm>
          <a:off x="1323975" y="1762125"/>
          <a:ext cx="149542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6</xdr:row>
      <xdr:rowOff>0</xdr:rowOff>
    </xdr:from>
    <xdr:to>
      <xdr:col>5</xdr:col>
      <xdr:colOff>1495425</xdr:colOff>
      <xdr:row>6</xdr:row>
      <xdr:rowOff>0</xdr:rowOff>
    </xdr:to>
    <xdr:sp macro="" textlink="">
      <xdr:nvSpPr>
        <xdr:cNvPr id="2" name="Line 1"/>
        <xdr:cNvSpPr>
          <a:spLocks noChangeShapeType="1"/>
        </xdr:cNvSpPr>
      </xdr:nvSpPr>
      <xdr:spPr bwMode="auto">
        <a:xfrm>
          <a:off x="6162675" y="1143000"/>
          <a:ext cx="149542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19051</xdr:colOff>
      <xdr:row>2</xdr:row>
      <xdr:rowOff>19049</xdr:rowOff>
    </xdr:from>
    <xdr:to>
      <xdr:col>5</xdr:col>
      <xdr:colOff>415</xdr:colOff>
      <xdr:row>5</xdr:row>
      <xdr:rowOff>619124</xdr:rowOff>
    </xdr:to>
    <xdr:sp macro="" textlink="">
      <xdr:nvSpPr>
        <xdr:cNvPr id="5" name="Line 2"/>
        <xdr:cNvSpPr>
          <a:spLocks noChangeShapeType="1"/>
        </xdr:cNvSpPr>
      </xdr:nvSpPr>
      <xdr:spPr bwMode="auto">
        <a:xfrm>
          <a:off x="19051" y="361949"/>
          <a:ext cx="2981739" cy="1381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9525</xdr:colOff>
      <xdr:row>7</xdr:row>
      <xdr:rowOff>0</xdr:rowOff>
    </xdr:to>
    <xdr:sp macro="" textlink="">
      <xdr:nvSpPr>
        <xdr:cNvPr id="2" name="Line 1"/>
        <xdr:cNvSpPr>
          <a:spLocks noChangeShapeType="1"/>
        </xdr:cNvSpPr>
      </xdr:nvSpPr>
      <xdr:spPr bwMode="auto">
        <a:xfrm>
          <a:off x="0" y="381000"/>
          <a:ext cx="1924050" cy="1714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xdr:row>
      <xdr:rowOff>0</xdr:rowOff>
    </xdr:from>
    <xdr:to>
      <xdr:col>1</xdr:col>
      <xdr:colOff>9525</xdr:colOff>
      <xdr:row>7</xdr:row>
      <xdr:rowOff>0</xdr:rowOff>
    </xdr:to>
    <xdr:sp macro="" textlink="">
      <xdr:nvSpPr>
        <xdr:cNvPr id="3" name="Line 1"/>
        <xdr:cNvSpPr>
          <a:spLocks noChangeShapeType="1"/>
        </xdr:cNvSpPr>
      </xdr:nvSpPr>
      <xdr:spPr bwMode="auto">
        <a:xfrm>
          <a:off x="0" y="381000"/>
          <a:ext cx="1924050" cy="14097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4</xdr:row>
      <xdr:rowOff>364435</xdr:rowOff>
    </xdr:to>
    <xdr:sp macro="" textlink="">
      <xdr:nvSpPr>
        <xdr:cNvPr id="2" name="Line 1"/>
        <xdr:cNvSpPr>
          <a:spLocks noChangeShapeType="1"/>
        </xdr:cNvSpPr>
      </xdr:nvSpPr>
      <xdr:spPr bwMode="auto">
        <a:xfrm>
          <a:off x="9525" y="390525"/>
          <a:ext cx="1866900" cy="12883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19051</xdr:colOff>
      <xdr:row>2</xdr:row>
      <xdr:rowOff>19049</xdr:rowOff>
    </xdr:from>
    <xdr:to>
      <xdr:col>5</xdr:col>
      <xdr:colOff>415</xdr:colOff>
      <xdr:row>5</xdr:row>
      <xdr:rowOff>619124</xdr:rowOff>
    </xdr:to>
    <xdr:sp macro="" textlink="">
      <xdr:nvSpPr>
        <xdr:cNvPr id="7" name="Line 2"/>
        <xdr:cNvSpPr>
          <a:spLocks noChangeShapeType="1"/>
        </xdr:cNvSpPr>
      </xdr:nvSpPr>
      <xdr:spPr bwMode="auto">
        <a:xfrm>
          <a:off x="19051" y="361949"/>
          <a:ext cx="2981739" cy="1381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9525</xdr:colOff>
      <xdr:row>7</xdr:row>
      <xdr:rowOff>0</xdr:rowOff>
    </xdr:to>
    <xdr:sp macro="" textlink="">
      <xdr:nvSpPr>
        <xdr:cNvPr id="2" name="Line 1"/>
        <xdr:cNvSpPr>
          <a:spLocks noChangeShapeType="1"/>
        </xdr:cNvSpPr>
      </xdr:nvSpPr>
      <xdr:spPr bwMode="auto">
        <a:xfrm>
          <a:off x="0" y="381000"/>
          <a:ext cx="2019300" cy="1524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xdr:row>
      <xdr:rowOff>0</xdr:rowOff>
    </xdr:from>
    <xdr:to>
      <xdr:col>1</xdr:col>
      <xdr:colOff>9525</xdr:colOff>
      <xdr:row>7</xdr:row>
      <xdr:rowOff>0</xdr:rowOff>
    </xdr:to>
    <xdr:sp macro="" textlink="">
      <xdr:nvSpPr>
        <xdr:cNvPr id="3" name="Line 1"/>
        <xdr:cNvSpPr>
          <a:spLocks noChangeShapeType="1"/>
        </xdr:cNvSpPr>
      </xdr:nvSpPr>
      <xdr:spPr bwMode="auto">
        <a:xfrm>
          <a:off x="0" y="381000"/>
          <a:ext cx="1924050" cy="14954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xdr:row>
      <xdr:rowOff>0</xdr:rowOff>
    </xdr:from>
    <xdr:to>
      <xdr:col>1</xdr:col>
      <xdr:colOff>9525</xdr:colOff>
      <xdr:row>7</xdr:row>
      <xdr:rowOff>0</xdr:rowOff>
    </xdr:to>
    <xdr:sp macro="" textlink="">
      <xdr:nvSpPr>
        <xdr:cNvPr id="4" name="Line 1"/>
        <xdr:cNvSpPr>
          <a:spLocks noChangeShapeType="1"/>
        </xdr:cNvSpPr>
      </xdr:nvSpPr>
      <xdr:spPr bwMode="auto">
        <a:xfrm>
          <a:off x="0" y="381000"/>
          <a:ext cx="1924050" cy="14954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4</xdr:row>
      <xdr:rowOff>364435</xdr:rowOff>
    </xdr:to>
    <xdr:sp macro="" textlink="">
      <xdr:nvSpPr>
        <xdr:cNvPr id="2" name="Line 1"/>
        <xdr:cNvSpPr>
          <a:spLocks noChangeShapeType="1"/>
        </xdr:cNvSpPr>
      </xdr:nvSpPr>
      <xdr:spPr bwMode="auto">
        <a:xfrm>
          <a:off x="9525" y="390525"/>
          <a:ext cx="1866900" cy="12883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0</xdr:colOff>
      <xdr:row>6</xdr:row>
      <xdr:rowOff>0</xdr:rowOff>
    </xdr:from>
    <xdr:to>
      <xdr:col>5</xdr:col>
      <xdr:colOff>1495425</xdr:colOff>
      <xdr:row>6</xdr:row>
      <xdr:rowOff>0</xdr:rowOff>
    </xdr:to>
    <xdr:sp macro="" textlink="">
      <xdr:nvSpPr>
        <xdr:cNvPr id="2" name="Line 1"/>
        <xdr:cNvSpPr>
          <a:spLocks noChangeShapeType="1"/>
        </xdr:cNvSpPr>
      </xdr:nvSpPr>
      <xdr:spPr bwMode="auto">
        <a:xfrm>
          <a:off x="5934075" y="1143000"/>
          <a:ext cx="149542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0</xdr:colOff>
      <xdr:row>6</xdr:row>
      <xdr:rowOff>0</xdr:rowOff>
    </xdr:from>
    <xdr:to>
      <xdr:col>5</xdr:col>
      <xdr:colOff>1495425</xdr:colOff>
      <xdr:row>6</xdr:row>
      <xdr:rowOff>0</xdr:rowOff>
    </xdr:to>
    <xdr:sp macro="" textlink="">
      <xdr:nvSpPr>
        <xdr:cNvPr id="2" name="Line 1"/>
        <xdr:cNvSpPr>
          <a:spLocks noChangeShapeType="1"/>
        </xdr:cNvSpPr>
      </xdr:nvSpPr>
      <xdr:spPr bwMode="auto">
        <a:xfrm>
          <a:off x="5934075" y="1143000"/>
          <a:ext cx="149542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mpartida/Cuentas%20de%20salud/Matrices%20Finales%20Finales%202005-2008/matrices%2020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os%20para%20cuadros%20CNS/evolucion%20afiliaciones%20abr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aura/Dropbox/CNS/datos%20para%20cuadros%20CNS/poblaciones/totpais_amb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rivas/Documents/CNS%20lau/CNS%202011/MATRICES%202011%20b.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rivas/Desktop/MATRICES%202010%209%20di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rivas/Documents/CNS%20lau/matrices/matrices%20a&#241;os%20anteriores/MATRICES%20FINALES%20FINALES/matrices%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 08"/>
      <sheetName val="MSP 08"/>
      <sheetName val="policial 08"/>
      <sheetName val="Clínicas 08"/>
      <sheetName val="Com. Honorarias"/>
      <sheetName val="BROU"/>
      <sheetName val="Udelar 08"/>
      <sheetName val="ANCAP"/>
      <sheetName val="BPS Sanatorio 08"/>
      <sheetName val="BSE San 08"/>
      <sheetName val="BHU"/>
      <sheetName val="BHu 2"/>
      <sheetName val="ER IAMCs 08"/>
      <sheetName val="IAMCs Resumen"/>
      <sheetName val="IAMCs Inv.Altas"/>
      <sheetName val="IAMCs Inv.Bajas"/>
      <sheetName val="FONASA"/>
      <sheetName val="Otros org.pcos."/>
      <sheetName val="Caja Notarial"/>
      <sheetName val="seg privados 08"/>
      <sheetName val="RESUMEN gral"/>
      <sheetName val="cuadros"/>
      <sheetName val="bps info andres"/>
      <sheetName val="chassfose"/>
      <sheetName val="Intendencias"/>
      <sheetName val="Seguros convencionales"/>
      <sheetName val="Hogares"/>
      <sheetName val="seg parciales"/>
      <sheetName val="ipc"/>
      <sheetName val="Matriz F-A"/>
      <sheetName val="militar 08"/>
      <sheetName val="Matriz A-P"/>
      <sheetName val="Matriz C-P"/>
      <sheetName val="Imaes"/>
      <sheetName val="FNR 08"/>
      <sheetName val="Clinicas 2"/>
      <sheetName val="contac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6">
          <cell r="O6">
            <v>1.0344599999999999</v>
          </cell>
        </row>
      </sheetData>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31 dic"/>
      <sheetName val="Hoja2"/>
      <sheetName val="Hoja3"/>
    </sheetNames>
    <sheetDataSet>
      <sheetData sheetId="0">
        <row r="3">
          <cell r="B3">
            <v>39264</v>
          </cell>
          <cell r="C3">
            <v>39295</v>
          </cell>
          <cell r="D3">
            <v>39326</v>
          </cell>
          <cell r="E3">
            <v>39356</v>
          </cell>
          <cell r="F3">
            <v>39387</v>
          </cell>
          <cell r="G3">
            <v>39417</v>
          </cell>
          <cell r="H3">
            <v>39448</v>
          </cell>
          <cell r="I3">
            <v>39479</v>
          </cell>
          <cell r="J3">
            <v>39508</v>
          </cell>
          <cell r="K3">
            <v>39539</v>
          </cell>
          <cell r="L3">
            <v>39569</v>
          </cell>
          <cell r="M3">
            <v>39600</v>
          </cell>
          <cell r="N3">
            <v>39630</v>
          </cell>
          <cell r="O3">
            <v>39661</v>
          </cell>
          <cell r="P3" t="str">
            <v>Set-08</v>
          </cell>
          <cell r="Q3">
            <v>39722</v>
          </cell>
          <cell r="R3">
            <v>39753</v>
          </cell>
          <cell r="S3">
            <v>39783</v>
          </cell>
          <cell r="T3">
            <v>39814</v>
          </cell>
          <cell r="U3">
            <v>39845</v>
          </cell>
          <cell r="V3">
            <v>39873</v>
          </cell>
          <cell r="W3">
            <v>39904</v>
          </cell>
          <cell r="X3">
            <v>39934</v>
          </cell>
          <cell r="Y3">
            <v>39965</v>
          </cell>
          <cell r="Z3">
            <v>39995</v>
          </cell>
          <cell r="AA3">
            <v>40026</v>
          </cell>
          <cell r="AB3" t="str">
            <v>Set-09</v>
          </cell>
          <cell r="AC3">
            <v>40087</v>
          </cell>
          <cell r="AD3">
            <v>40118</v>
          </cell>
          <cell r="AE3">
            <v>40148</v>
          </cell>
          <cell r="AF3">
            <v>40179</v>
          </cell>
          <cell r="AG3">
            <v>40210</v>
          </cell>
          <cell r="AH3">
            <v>40238</v>
          </cell>
          <cell r="AI3">
            <v>40269</v>
          </cell>
          <cell r="AJ3">
            <v>40299</v>
          </cell>
          <cell r="AK3">
            <v>40330</v>
          </cell>
          <cell r="AL3">
            <v>40360</v>
          </cell>
          <cell r="AM3">
            <v>40391</v>
          </cell>
          <cell r="AN3" t="str">
            <v xml:space="preserve">            Set-10</v>
          </cell>
          <cell r="AO3">
            <v>40452</v>
          </cell>
          <cell r="AP3">
            <v>40483</v>
          </cell>
          <cell r="AQ3">
            <v>40513</v>
          </cell>
          <cell r="AR3">
            <v>40544</v>
          </cell>
          <cell r="AS3">
            <v>40575</v>
          </cell>
          <cell r="AT3">
            <v>40603</v>
          </cell>
          <cell r="AU3">
            <v>40634</v>
          </cell>
          <cell r="AV3">
            <v>40664</v>
          </cell>
          <cell r="AW3">
            <v>40695</v>
          </cell>
          <cell r="AX3">
            <v>40725</v>
          </cell>
          <cell r="AY3">
            <v>40756</v>
          </cell>
          <cell r="AZ3" t="str">
            <v>Set-11</v>
          </cell>
          <cell r="BA3">
            <v>40817</v>
          </cell>
          <cell r="BB3">
            <v>40848</v>
          </cell>
          <cell r="BC3">
            <v>40878</v>
          </cell>
          <cell r="BD3">
            <v>40909</v>
          </cell>
          <cell r="BE3">
            <v>40940</v>
          </cell>
          <cell r="BF3">
            <v>40969</v>
          </cell>
          <cell r="BG3">
            <v>41000</v>
          </cell>
          <cell r="BH3">
            <v>41030</v>
          </cell>
          <cell r="BI3">
            <v>41061</v>
          </cell>
          <cell r="BJ3">
            <v>41091</v>
          </cell>
          <cell r="BK3">
            <v>41122</v>
          </cell>
          <cell r="BL3" t="str">
            <v>set-12</v>
          </cell>
          <cell r="BM3">
            <v>41183</v>
          </cell>
          <cell r="BN3">
            <v>41214</v>
          </cell>
          <cell r="BO3">
            <v>41244</v>
          </cell>
          <cell r="BP3">
            <v>41275</v>
          </cell>
          <cell r="BQ3">
            <v>41306</v>
          </cell>
          <cell r="BR3">
            <v>41334</v>
          </cell>
          <cell r="BS3">
            <v>41365</v>
          </cell>
          <cell r="BT3">
            <v>41395</v>
          </cell>
          <cell r="BU3">
            <v>41426</v>
          </cell>
          <cell r="BV3">
            <v>41456</v>
          </cell>
          <cell r="BW3">
            <v>41487</v>
          </cell>
          <cell r="BX3">
            <v>41518</v>
          </cell>
          <cell r="BY3">
            <v>41548</v>
          </cell>
          <cell r="BZ3">
            <v>41579</v>
          </cell>
          <cell r="CA3">
            <v>41609</v>
          </cell>
          <cell r="CB3">
            <v>41640</v>
          </cell>
          <cell r="CC3">
            <v>41671</v>
          </cell>
          <cell r="CD3">
            <v>41699</v>
          </cell>
          <cell r="CE3">
            <v>41730</v>
          </cell>
          <cell r="CF3">
            <v>41760</v>
          </cell>
          <cell r="CG3">
            <v>41791</v>
          </cell>
          <cell r="CH3">
            <v>41821</v>
          </cell>
          <cell r="CI3">
            <v>41852</v>
          </cell>
          <cell r="CJ3" t="str">
            <v>set-14</v>
          </cell>
        </row>
        <row r="5">
          <cell r="A5" t="str">
            <v>Trabajadores privados</v>
          </cell>
          <cell r="B5">
            <v>632635</v>
          </cell>
          <cell r="C5">
            <v>629506</v>
          </cell>
          <cell r="D5">
            <v>645561</v>
          </cell>
          <cell r="E5">
            <v>650143</v>
          </cell>
          <cell r="F5">
            <v>666037</v>
          </cell>
          <cell r="G5">
            <v>671781</v>
          </cell>
          <cell r="H5">
            <v>673239</v>
          </cell>
          <cell r="I5">
            <v>706587</v>
          </cell>
          <cell r="J5">
            <v>699978</v>
          </cell>
          <cell r="K5">
            <v>713137</v>
          </cell>
          <cell r="L5">
            <v>711905</v>
          </cell>
          <cell r="M5">
            <v>714631</v>
          </cell>
          <cell r="N5">
            <v>718118</v>
          </cell>
          <cell r="O5">
            <v>725153</v>
          </cell>
          <cell r="P5">
            <v>735669</v>
          </cell>
          <cell r="Q5">
            <v>741490</v>
          </cell>
          <cell r="R5">
            <v>742809</v>
          </cell>
          <cell r="S5">
            <v>741691</v>
          </cell>
          <cell r="T5">
            <v>736101</v>
          </cell>
          <cell r="U5">
            <v>729353</v>
          </cell>
          <cell r="V5">
            <v>726830</v>
          </cell>
          <cell r="W5">
            <v>731265</v>
          </cell>
          <cell r="X5">
            <v>731784</v>
          </cell>
          <cell r="Y5">
            <v>735973</v>
          </cell>
          <cell r="Z5">
            <v>741781</v>
          </cell>
          <cell r="AA5">
            <v>743393</v>
          </cell>
          <cell r="AB5">
            <v>751208</v>
          </cell>
          <cell r="AC5">
            <v>753839</v>
          </cell>
          <cell r="AD5">
            <v>759639</v>
          </cell>
          <cell r="AE5">
            <v>766448</v>
          </cell>
          <cell r="AF5">
            <v>764826</v>
          </cell>
          <cell r="AG5">
            <v>769984</v>
          </cell>
          <cell r="AH5">
            <v>767643</v>
          </cell>
          <cell r="AI5">
            <v>768850</v>
          </cell>
          <cell r="AJ5">
            <v>771113</v>
          </cell>
          <cell r="AK5">
            <v>778745</v>
          </cell>
          <cell r="AL5">
            <v>783739</v>
          </cell>
          <cell r="AM5">
            <v>783123</v>
          </cell>
          <cell r="AN5">
            <v>790378</v>
          </cell>
          <cell r="AO5">
            <v>793651</v>
          </cell>
          <cell r="AP5">
            <v>803520</v>
          </cell>
          <cell r="AQ5">
            <v>805646</v>
          </cell>
          <cell r="AR5">
            <v>800975</v>
          </cell>
          <cell r="AS5">
            <v>808079</v>
          </cell>
          <cell r="AT5">
            <v>804375</v>
          </cell>
          <cell r="AU5">
            <v>810765</v>
          </cell>
          <cell r="AV5">
            <v>816272</v>
          </cell>
          <cell r="AW5">
            <v>822209</v>
          </cell>
          <cell r="AX5">
            <v>854369</v>
          </cell>
          <cell r="AY5">
            <v>876037</v>
          </cell>
          <cell r="AZ5">
            <v>884487</v>
          </cell>
          <cell r="BA5">
            <v>891622</v>
          </cell>
          <cell r="BB5">
            <v>901008</v>
          </cell>
          <cell r="BC5">
            <v>904679</v>
          </cell>
          <cell r="BD5">
            <v>900142</v>
          </cell>
          <cell r="BE5">
            <v>906536</v>
          </cell>
          <cell r="BF5">
            <v>902269</v>
          </cell>
          <cell r="BG5">
            <v>907496</v>
          </cell>
          <cell r="BH5">
            <v>910314</v>
          </cell>
          <cell r="BI5">
            <v>911728</v>
          </cell>
          <cell r="BJ5">
            <v>914829</v>
          </cell>
          <cell r="BK5">
            <v>920332</v>
          </cell>
          <cell r="BL5">
            <v>922758</v>
          </cell>
          <cell r="BM5">
            <v>927651</v>
          </cell>
          <cell r="BN5">
            <v>932677</v>
          </cell>
          <cell r="BO5">
            <v>934157</v>
          </cell>
          <cell r="BP5">
            <v>932720</v>
          </cell>
          <cell r="BQ5">
            <v>936839</v>
          </cell>
          <cell r="BR5">
            <v>931899</v>
          </cell>
          <cell r="BS5">
            <v>934266</v>
          </cell>
          <cell r="BT5">
            <v>937181</v>
          </cell>
          <cell r="BU5">
            <v>939214</v>
          </cell>
          <cell r="BV5">
            <v>943502</v>
          </cell>
          <cell r="BW5">
            <v>945083</v>
          </cell>
          <cell r="BX5">
            <v>945936</v>
          </cell>
          <cell r="BY5">
            <v>948925</v>
          </cell>
          <cell r="BZ5">
            <v>951315</v>
          </cell>
          <cell r="CA5">
            <v>955786</v>
          </cell>
          <cell r="CB5">
            <v>950518</v>
          </cell>
          <cell r="CC5">
            <v>952904</v>
          </cell>
          <cell r="CD5">
            <v>950229</v>
          </cell>
          <cell r="CE5">
            <v>951039</v>
          </cell>
          <cell r="CF5">
            <v>952201</v>
          </cell>
          <cell r="CG5">
            <v>955149</v>
          </cell>
          <cell r="CH5">
            <v>958730</v>
          </cell>
          <cell r="CI5">
            <v>957426</v>
          </cell>
          <cell r="CJ5">
            <v>960337</v>
          </cell>
        </row>
        <row r="6">
          <cell r="A6" t="str">
            <v>Trabajadores civiles</v>
          </cell>
          <cell r="C6">
            <v>9605</v>
          </cell>
          <cell r="D6">
            <v>18735</v>
          </cell>
          <cell r="E6">
            <v>24515</v>
          </cell>
          <cell r="F6">
            <v>24692</v>
          </cell>
          <cell r="G6">
            <v>24480</v>
          </cell>
          <cell r="H6">
            <v>24956</v>
          </cell>
          <cell r="I6">
            <v>25464</v>
          </cell>
          <cell r="J6">
            <v>39144</v>
          </cell>
          <cell r="K6">
            <v>55320</v>
          </cell>
          <cell r="L6">
            <v>66226</v>
          </cell>
          <cell r="M6">
            <v>66535</v>
          </cell>
          <cell r="N6">
            <v>104337</v>
          </cell>
          <cell r="O6">
            <v>118175</v>
          </cell>
          <cell r="P6">
            <v>119542</v>
          </cell>
          <cell r="Q6">
            <v>119194</v>
          </cell>
          <cell r="R6">
            <v>120053</v>
          </cell>
          <cell r="S6">
            <v>120610</v>
          </cell>
          <cell r="T6">
            <v>121876</v>
          </cell>
          <cell r="U6">
            <v>122285</v>
          </cell>
          <cell r="V6">
            <v>123422</v>
          </cell>
          <cell r="W6">
            <v>124717</v>
          </cell>
          <cell r="X6">
            <v>125976</v>
          </cell>
          <cell r="Y6">
            <v>127105</v>
          </cell>
          <cell r="Z6">
            <v>127597</v>
          </cell>
          <cell r="AA6">
            <v>127656</v>
          </cell>
          <cell r="AB6">
            <v>128544</v>
          </cell>
          <cell r="AC6">
            <v>128790</v>
          </cell>
          <cell r="AD6">
            <v>128987</v>
          </cell>
          <cell r="AE6">
            <v>129683</v>
          </cell>
          <cell r="AF6">
            <v>130025</v>
          </cell>
          <cell r="AG6">
            <v>130369</v>
          </cell>
          <cell r="AH6">
            <v>130463</v>
          </cell>
          <cell r="AI6">
            <v>130681</v>
          </cell>
          <cell r="AJ6">
            <v>130219</v>
          </cell>
          <cell r="AK6">
            <v>130557</v>
          </cell>
          <cell r="AL6">
            <v>131383</v>
          </cell>
          <cell r="AM6">
            <v>131426</v>
          </cell>
          <cell r="AN6">
            <v>132046</v>
          </cell>
          <cell r="AO6">
            <v>132368</v>
          </cell>
          <cell r="AP6">
            <v>132560</v>
          </cell>
          <cell r="AQ6">
            <v>132810</v>
          </cell>
          <cell r="AR6">
            <v>135456</v>
          </cell>
          <cell r="AS6">
            <v>138372</v>
          </cell>
          <cell r="AT6">
            <v>138085</v>
          </cell>
          <cell r="AU6">
            <v>138015</v>
          </cell>
          <cell r="AV6">
            <v>139519</v>
          </cell>
          <cell r="AW6">
            <v>140286</v>
          </cell>
          <cell r="AX6">
            <v>138303</v>
          </cell>
          <cell r="AY6">
            <v>137290</v>
          </cell>
          <cell r="AZ6">
            <v>138143</v>
          </cell>
          <cell r="BA6">
            <v>138348</v>
          </cell>
          <cell r="BB6">
            <v>138414</v>
          </cell>
          <cell r="BC6">
            <v>138890</v>
          </cell>
          <cell r="BD6">
            <v>138986</v>
          </cell>
          <cell r="BE6">
            <v>139068</v>
          </cell>
          <cell r="BF6">
            <v>138184</v>
          </cell>
          <cell r="BG6">
            <v>137938</v>
          </cell>
          <cell r="BH6">
            <v>137654</v>
          </cell>
          <cell r="BI6">
            <v>138151</v>
          </cell>
          <cell r="BJ6">
            <v>139141</v>
          </cell>
          <cell r="BK6">
            <v>139780</v>
          </cell>
          <cell r="BL6">
            <v>139874</v>
          </cell>
          <cell r="BM6">
            <v>140779</v>
          </cell>
          <cell r="BN6">
            <v>141194</v>
          </cell>
          <cell r="BO6">
            <v>141906</v>
          </cell>
          <cell r="BP6">
            <v>142245</v>
          </cell>
          <cell r="BQ6">
            <v>142315</v>
          </cell>
          <cell r="BR6">
            <v>141265</v>
          </cell>
          <cell r="BS6">
            <v>141265</v>
          </cell>
          <cell r="BT6">
            <v>141623</v>
          </cell>
          <cell r="BU6">
            <v>142260</v>
          </cell>
          <cell r="BV6">
            <v>143013</v>
          </cell>
          <cell r="BW6">
            <v>143541</v>
          </cell>
          <cell r="BX6">
            <v>144198</v>
          </cell>
          <cell r="BY6">
            <v>144923</v>
          </cell>
          <cell r="BZ6">
            <v>145509</v>
          </cell>
          <cell r="CA6">
            <v>146153</v>
          </cell>
          <cell r="CB6">
            <v>146005</v>
          </cell>
          <cell r="CC6">
            <v>145982</v>
          </cell>
          <cell r="CD6">
            <v>146262</v>
          </cell>
          <cell r="CE6">
            <v>147338</v>
          </cell>
          <cell r="CF6">
            <v>147980</v>
          </cell>
          <cell r="CG6">
            <v>148449</v>
          </cell>
          <cell r="CH6">
            <v>148942</v>
          </cell>
          <cell r="CI6">
            <v>149004</v>
          </cell>
          <cell r="CJ6">
            <v>149518</v>
          </cell>
        </row>
        <row r="7">
          <cell r="A7" t="str">
            <v>Bancarios privados</v>
          </cell>
          <cell r="J7">
            <v>2595</v>
          </cell>
          <cell r="K7">
            <v>6886</v>
          </cell>
          <cell r="L7">
            <v>6810</v>
          </cell>
          <cell r="M7">
            <v>6790</v>
          </cell>
          <cell r="N7">
            <v>7228</v>
          </cell>
          <cell r="O7">
            <v>7317</v>
          </cell>
          <cell r="P7">
            <v>7215</v>
          </cell>
          <cell r="Q7">
            <v>7286</v>
          </cell>
          <cell r="R7">
            <v>7604</v>
          </cell>
          <cell r="S7">
            <v>7690</v>
          </cell>
          <cell r="T7">
            <v>8121</v>
          </cell>
          <cell r="U7">
            <v>11872</v>
          </cell>
          <cell r="V7">
            <v>12003</v>
          </cell>
          <cell r="W7">
            <v>7039</v>
          </cell>
          <cell r="X7">
            <v>7061</v>
          </cell>
          <cell r="Y7">
            <v>7093</v>
          </cell>
          <cell r="Z7">
            <v>7086</v>
          </cell>
          <cell r="AA7">
            <v>7078</v>
          </cell>
          <cell r="AB7">
            <v>7055</v>
          </cell>
          <cell r="AC7">
            <v>7028</v>
          </cell>
          <cell r="AD7">
            <v>7022</v>
          </cell>
          <cell r="AE7">
            <v>7017</v>
          </cell>
          <cell r="AF7">
            <v>7012</v>
          </cell>
          <cell r="AG7">
            <v>6997</v>
          </cell>
          <cell r="AH7">
            <v>7004</v>
          </cell>
          <cell r="AI7">
            <v>7004</v>
          </cell>
          <cell r="AJ7">
            <v>6995</v>
          </cell>
          <cell r="AK7">
            <v>6978</v>
          </cell>
          <cell r="AL7">
            <v>6997</v>
          </cell>
          <cell r="AM7">
            <v>6983</v>
          </cell>
          <cell r="AN7">
            <v>6984</v>
          </cell>
          <cell r="AO7">
            <v>6986</v>
          </cell>
          <cell r="AP7">
            <v>6985</v>
          </cell>
          <cell r="AQ7">
            <v>6978</v>
          </cell>
          <cell r="AR7">
            <v>6982</v>
          </cell>
          <cell r="AS7">
            <v>7097</v>
          </cell>
          <cell r="AT7">
            <v>7159</v>
          </cell>
          <cell r="AU7">
            <v>7192</v>
          </cell>
          <cell r="AV7">
            <v>7179</v>
          </cell>
          <cell r="AW7">
            <v>7186</v>
          </cell>
          <cell r="AX7">
            <v>7099</v>
          </cell>
          <cell r="AY7">
            <v>7031</v>
          </cell>
          <cell r="AZ7">
            <v>7037</v>
          </cell>
          <cell r="BA7">
            <v>7027</v>
          </cell>
          <cell r="BB7">
            <v>7017</v>
          </cell>
          <cell r="BC7">
            <v>7010</v>
          </cell>
          <cell r="BD7">
            <v>7009</v>
          </cell>
          <cell r="BE7">
            <v>6991</v>
          </cell>
          <cell r="BF7">
            <v>6986</v>
          </cell>
          <cell r="BG7">
            <v>7114</v>
          </cell>
          <cell r="BH7">
            <v>7103</v>
          </cell>
          <cell r="BI7">
            <v>7111</v>
          </cell>
          <cell r="BJ7">
            <v>7105</v>
          </cell>
          <cell r="BK7">
            <v>7119</v>
          </cell>
          <cell r="BL7">
            <v>7139</v>
          </cell>
          <cell r="BM7">
            <v>7132</v>
          </cell>
          <cell r="BN7">
            <v>7115</v>
          </cell>
          <cell r="BO7">
            <v>7085</v>
          </cell>
          <cell r="BP7">
            <v>7071</v>
          </cell>
          <cell r="BQ7">
            <v>7037</v>
          </cell>
          <cell r="BR7">
            <v>7121</v>
          </cell>
          <cell r="BS7">
            <v>7165</v>
          </cell>
          <cell r="BT7">
            <v>7142</v>
          </cell>
          <cell r="BU7">
            <v>7123</v>
          </cell>
          <cell r="BV7">
            <v>7123</v>
          </cell>
          <cell r="BW7">
            <v>7133</v>
          </cell>
          <cell r="BX7">
            <v>7240</v>
          </cell>
          <cell r="BY7">
            <v>7249</v>
          </cell>
          <cell r="BZ7">
            <v>7414</v>
          </cell>
          <cell r="CA7">
            <v>7419</v>
          </cell>
          <cell r="CB7">
            <v>7502</v>
          </cell>
          <cell r="CC7">
            <v>7485</v>
          </cell>
          <cell r="CD7">
            <v>7500</v>
          </cell>
          <cell r="CE7">
            <v>7519</v>
          </cell>
          <cell r="CF7">
            <v>7527</v>
          </cell>
          <cell r="CG7">
            <v>7537</v>
          </cell>
          <cell r="CH7">
            <v>7524</v>
          </cell>
          <cell r="CI7">
            <v>7510</v>
          </cell>
          <cell r="CJ7">
            <v>7492</v>
          </cell>
        </row>
        <row r="8">
          <cell r="A8" t="str">
            <v>Bancarios públicos</v>
          </cell>
          <cell r="W8">
            <v>5176</v>
          </cell>
          <cell r="X8">
            <v>5203</v>
          </cell>
          <cell r="Y8">
            <v>5273</v>
          </cell>
          <cell r="Z8">
            <v>5352</v>
          </cell>
          <cell r="AA8">
            <v>5386</v>
          </cell>
          <cell r="AB8">
            <v>5274</v>
          </cell>
          <cell r="AC8">
            <v>5300</v>
          </cell>
          <cell r="AD8">
            <v>5316</v>
          </cell>
          <cell r="AE8">
            <v>5384</v>
          </cell>
          <cell r="AF8">
            <v>9210</v>
          </cell>
          <cell r="AG8">
            <v>11094</v>
          </cell>
          <cell r="AH8">
            <v>11109</v>
          </cell>
          <cell r="AI8">
            <v>11052</v>
          </cell>
          <cell r="AJ8">
            <v>11050</v>
          </cell>
          <cell r="AK8">
            <v>11108</v>
          </cell>
          <cell r="AL8">
            <v>11093</v>
          </cell>
          <cell r="AM8">
            <v>11124</v>
          </cell>
          <cell r="AN8">
            <v>11139</v>
          </cell>
          <cell r="AO8">
            <v>11251</v>
          </cell>
          <cell r="AP8">
            <v>11216</v>
          </cell>
          <cell r="AQ8">
            <v>11313</v>
          </cell>
          <cell r="AR8">
            <v>11380</v>
          </cell>
          <cell r="AS8">
            <v>11466</v>
          </cell>
          <cell r="AT8">
            <v>11437</v>
          </cell>
          <cell r="AU8">
            <v>11457</v>
          </cell>
          <cell r="AV8">
            <v>11488</v>
          </cell>
          <cell r="AW8">
            <v>11495</v>
          </cell>
          <cell r="AX8">
            <v>11519</v>
          </cell>
          <cell r="AY8">
            <v>11531</v>
          </cell>
          <cell r="AZ8">
            <v>11684</v>
          </cell>
          <cell r="BA8">
            <v>11765</v>
          </cell>
          <cell r="BB8">
            <v>11843</v>
          </cell>
          <cell r="BC8">
            <v>11733</v>
          </cell>
          <cell r="BD8">
            <v>11704</v>
          </cell>
          <cell r="BE8">
            <v>11812</v>
          </cell>
          <cell r="BF8">
            <v>11759</v>
          </cell>
          <cell r="BG8">
            <v>11752</v>
          </cell>
          <cell r="BH8">
            <v>11802</v>
          </cell>
          <cell r="BI8">
            <v>11876</v>
          </cell>
          <cell r="BJ8">
            <v>11946</v>
          </cell>
          <cell r="BK8">
            <v>12062</v>
          </cell>
          <cell r="BL8">
            <v>12309</v>
          </cell>
          <cell r="BM8">
            <v>12381</v>
          </cell>
          <cell r="BN8">
            <v>12418</v>
          </cell>
          <cell r="BO8">
            <v>12347</v>
          </cell>
          <cell r="BP8">
            <v>12366</v>
          </cell>
          <cell r="BQ8">
            <v>12450</v>
          </cell>
          <cell r="BR8">
            <v>12387</v>
          </cell>
          <cell r="BS8">
            <v>12383</v>
          </cell>
          <cell r="BT8">
            <v>12410</v>
          </cell>
          <cell r="BU8">
            <v>12545</v>
          </cell>
          <cell r="BV8">
            <v>12704</v>
          </cell>
          <cell r="BW8">
            <v>12724</v>
          </cell>
          <cell r="BX8">
            <v>12590</v>
          </cell>
          <cell r="BY8">
            <v>12579</v>
          </cell>
          <cell r="BZ8">
            <v>12389</v>
          </cell>
          <cell r="CA8">
            <v>12461</v>
          </cell>
          <cell r="CB8">
            <v>12408</v>
          </cell>
          <cell r="CC8">
            <v>12441</v>
          </cell>
          <cell r="CD8">
            <v>12445</v>
          </cell>
          <cell r="CE8">
            <v>12421</v>
          </cell>
          <cell r="CF8">
            <v>12418</v>
          </cell>
          <cell r="CG8">
            <v>12454</v>
          </cell>
          <cell r="CH8">
            <v>12482</v>
          </cell>
          <cell r="CI8">
            <v>12507</v>
          </cell>
          <cell r="CJ8">
            <v>12496</v>
          </cell>
        </row>
        <row r="9">
          <cell r="A9" t="str">
            <v>Caja Profesional (incluye profesionales)</v>
          </cell>
          <cell r="W9">
            <v>100</v>
          </cell>
          <cell r="X9">
            <v>100</v>
          </cell>
          <cell r="Y9">
            <v>101</v>
          </cell>
          <cell r="Z9">
            <v>101</v>
          </cell>
          <cell r="AA9">
            <v>101</v>
          </cell>
          <cell r="AB9">
            <v>103</v>
          </cell>
          <cell r="AC9">
            <v>102</v>
          </cell>
          <cell r="AD9">
            <v>104</v>
          </cell>
          <cell r="AE9">
            <v>104</v>
          </cell>
          <cell r="AF9">
            <v>104</v>
          </cell>
          <cell r="AG9">
            <v>104</v>
          </cell>
          <cell r="AH9">
            <v>104</v>
          </cell>
          <cell r="AI9">
            <v>104</v>
          </cell>
          <cell r="AJ9">
            <v>104</v>
          </cell>
          <cell r="AK9">
            <v>107</v>
          </cell>
          <cell r="AL9">
            <v>104</v>
          </cell>
          <cell r="AM9">
            <v>104</v>
          </cell>
          <cell r="AN9">
            <v>104</v>
          </cell>
          <cell r="AO9">
            <v>104</v>
          </cell>
          <cell r="AP9">
            <v>104</v>
          </cell>
          <cell r="AQ9">
            <v>105</v>
          </cell>
          <cell r="AR9">
            <v>107</v>
          </cell>
          <cell r="AS9">
            <v>108</v>
          </cell>
          <cell r="AT9">
            <v>107</v>
          </cell>
          <cell r="AU9">
            <v>106</v>
          </cell>
          <cell r="AV9">
            <v>106</v>
          </cell>
          <cell r="AW9">
            <v>107</v>
          </cell>
          <cell r="AX9">
            <v>6844</v>
          </cell>
          <cell r="AY9">
            <v>15914</v>
          </cell>
          <cell r="AZ9">
            <v>17568</v>
          </cell>
          <cell r="BA9">
            <v>18110</v>
          </cell>
          <cell r="BB9">
            <v>18433</v>
          </cell>
          <cell r="BC9">
            <v>18764</v>
          </cell>
          <cell r="BD9">
            <v>18737</v>
          </cell>
          <cell r="BE9">
            <v>18744</v>
          </cell>
          <cell r="BF9">
            <v>18915</v>
          </cell>
          <cell r="BG9">
            <v>19174</v>
          </cell>
          <cell r="BH9">
            <v>19299</v>
          </cell>
          <cell r="BI9">
            <v>19341</v>
          </cell>
          <cell r="BJ9">
            <v>19564</v>
          </cell>
          <cell r="BK9">
            <v>19811</v>
          </cell>
          <cell r="BL9">
            <v>20054</v>
          </cell>
          <cell r="BM9">
            <v>20311</v>
          </cell>
          <cell r="BN9">
            <v>20507</v>
          </cell>
          <cell r="BO9">
            <v>20722</v>
          </cell>
          <cell r="BP9">
            <v>20799</v>
          </cell>
          <cell r="BQ9">
            <v>20616</v>
          </cell>
          <cell r="BR9">
            <v>20657</v>
          </cell>
          <cell r="BS9">
            <v>20815</v>
          </cell>
          <cell r="BT9">
            <v>20960</v>
          </cell>
          <cell r="BU9">
            <v>21170</v>
          </cell>
          <cell r="BV9">
            <v>21405</v>
          </cell>
          <cell r="BW9">
            <v>21610</v>
          </cell>
          <cell r="BX9">
            <v>21794</v>
          </cell>
          <cell r="BY9">
            <v>22003</v>
          </cell>
          <cell r="BZ9">
            <v>22214</v>
          </cell>
          <cell r="CA9">
            <v>22398</v>
          </cell>
          <cell r="CB9">
            <v>22516</v>
          </cell>
          <cell r="CC9">
            <v>22651</v>
          </cell>
          <cell r="CD9">
            <v>22703</v>
          </cell>
          <cell r="CE9">
            <v>22826</v>
          </cell>
          <cell r="CF9">
            <v>22931</v>
          </cell>
          <cell r="CG9">
            <v>23097</v>
          </cell>
          <cell r="CH9">
            <v>23250</v>
          </cell>
          <cell r="CI9">
            <v>23406</v>
          </cell>
          <cell r="CJ9">
            <v>23609</v>
          </cell>
        </row>
        <row r="10">
          <cell r="A10" t="str">
            <v>Caja Notarial (incluye empleados de Escribanías)</v>
          </cell>
          <cell r="AX10">
            <v>1749</v>
          </cell>
          <cell r="AY10">
            <v>5678</v>
          </cell>
          <cell r="AZ10">
            <v>6017</v>
          </cell>
          <cell r="BA10">
            <v>6055</v>
          </cell>
          <cell r="BB10">
            <v>6072</v>
          </cell>
          <cell r="BC10">
            <v>6079</v>
          </cell>
          <cell r="BD10">
            <v>5993</v>
          </cell>
          <cell r="BE10">
            <v>5944</v>
          </cell>
          <cell r="BF10">
            <v>5950</v>
          </cell>
          <cell r="BG10">
            <v>5962</v>
          </cell>
          <cell r="BH10">
            <v>5957</v>
          </cell>
          <cell r="BI10">
            <v>5965</v>
          </cell>
          <cell r="BJ10">
            <v>5969</v>
          </cell>
          <cell r="BK10">
            <v>5993</v>
          </cell>
          <cell r="BL10">
            <v>6006</v>
          </cell>
          <cell r="BM10">
            <v>6021</v>
          </cell>
          <cell r="BN10">
            <v>6037</v>
          </cell>
          <cell r="BO10">
            <v>6056</v>
          </cell>
          <cell r="BP10">
            <v>6029</v>
          </cell>
          <cell r="BQ10">
            <v>5982</v>
          </cell>
          <cell r="BR10">
            <v>5985</v>
          </cell>
          <cell r="BS10">
            <v>5994</v>
          </cell>
          <cell r="BT10">
            <v>5985</v>
          </cell>
          <cell r="BU10">
            <v>5985</v>
          </cell>
          <cell r="BV10">
            <v>5990</v>
          </cell>
          <cell r="BW10">
            <v>6007</v>
          </cell>
          <cell r="BX10">
            <v>6016</v>
          </cell>
          <cell r="BY10">
            <v>6016</v>
          </cell>
          <cell r="BZ10">
            <v>6039</v>
          </cell>
          <cell r="CA10">
            <v>6050</v>
          </cell>
          <cell r="CB10">
            <v>6008</v>
          </cell>
          <cell r="CC10">
            <v>5981</v>
          </cell>
          <cell r="CD10">
            <v>5981</v>
          </cell>
          <cell r="CE10">
            <v>5989</v>
          </cell>
          <cell r="CF10">
            <v>6006</v>
          </cell>
          <cell r="CG10">
            <v>6009</v>
          </cell>
          <cell r="CH10">
            <v>6009</v>
          </cell>
          <cell r="CI10">
            <v>6021</v>
          </cell>
          <cell r="CJ10">
            <v>6023</v>
          </cell>
        </row>
        <row r="12">
          <cell r="A12" t="str">
            <v>Menores</v>
          </cell>
          <cell r="H12">
            <v>171841</v>
          </cell>
          <cell r="I12">
            <v>307565</v>
          </cell>
          <cell r="J12">
            <v>332624</v>
          </cell>
          <cell r="K12">
            <v>367543</v>
          </cell>
          <cell r="L12">
            <v>376679</v>
          </cell>
          <cell r="M12">
            <v>389345</v>
          </cell>
          <cell r="N12">
            <v>405831</v>
          </cell>
          <cell r="O12">
            <v>417479</v>
          </cell>
          <cell r="P12">
            <v>424444</v>
          </cell>
          <cell r="Q12">
            <v>430260</v>
          </cell>
          <cell r="R12">
            <v>433251</v>
          </cell>
          <cell r="S12">
            <v>435664</v>
          </cell>
          <cell r="T12">
            <v>433521</v>
          </cell>
          <cell r="U12">
            <v>436520</v>
          </cell>
          <cell r="V12">
            <v>438146</v>
          </cell>
          <cell r="W12">
            <v>441319</v>
          </cell>
          <cell r="X12">
            <v>444099</v>
          </cell>
          <cell r="Y12">
            <v>448064</v>
          </cell>
          <cell r="Z12">
            <v>451557</v>
          </cell>
          <cell r="AA12">
            <v>453079</v>
          </cell>
          <cell r="AB12">
            <v>456768</v>
          </cell>
          <cell r="AC12">
            <v>458659</v>
          </cell>
          <cell r="AD12">
            <v>460694</v>
          </cell>
          <cell r="AE12">
            <v>462762</v>
          </cell>
          <cell r="AF12">
            <v>462814</v>
          </cell>
          <cell r="AG12">
            <v>467202</v>
          </cell>
          <cell r="AH12">
            <v>468791</v>
          </cell>
          <cell r="AI12">
            <v>470001</v>
          </cell>
          <cell r="AJ12">
            <v>472490</v>
          </cell>
          <cell r="AK12">
            <v>476130</v>
          </cell>
          <cell r="AL12">
            <v>477732</v>
          </cell>
          <cell r="AM12">
            <v>479750</v>
          </cell>
          <cell r="AN12">
            <v>481744</v>
          </cell>
          <cell r="AO12">
            <v>483120</v>
          </cell>
          <cell r="AP12">
            <v>487140</v>
          </cell>
          <cell r="AQ12">
            <v>488042</v>
          </cell>
          <cell r="AR12">
            <v>492180</v>
          </cell>
          <cell r="AS12">
            <v>503696</v>
          </cell>
          <cell r="AT12">
            <v>510376</v>
          </cell>
          <cell r="AU12">
            <v>515885</v>
          </cell>
          <cell r="AV12">
            <v>519973</v>
          </cell>
          <cell r="AW12">
            <v>526137</v>
          </cell>
          <cell r="AX12">
            <v>537424</v>
          </cell>
          <cell r="AY12">
            <v>549127</v>
          </cell>
          <cell r="AZ12">
            <v>554337</v>
          </cell>
          <cell r="BA12">
            <v>559940</v>
          </cell>
          <cell r="BB12">
            <v>564399</v>
          </cell>
          <cell r="BC12">
            <v>567964</v>
          </cell>
          <cell r="BD12">
            <v>567790</v>
          </cell>
          <cell r="BE12">
            <v>571737</v>
          </cell>
          <cell r="BF12">
            <v>575795</v>
          </cell>
          <cell r="BG12">
            <v>578287</v>
          </cell>
          <cell r="BH12">
            <v>580801</v>
          </cell>
          <cell r="BI12">
            <v>583066</v>
          </cell>
          <cell r="BJ12">
            <v>585765</v>
          </cell>
          <cell r="BK12">
            <v>588444</v>
          </cell>
          <cell r="BL12">
            <v>590731</v>
          </cell>
          <cell r="BM12">
            <v>591950</v>
          </cell>
          <cell r="BN12">
            <v>593017</v>
          </cell>
          <cell r="BO12">
            <v>593926</v>
          </cell>
          <cell r="BP12">
            <v>593793</v>
          </cell>
          <cell r="BQ12">
            <v>595930</v>
          </cell>
          <cell r="BR12">
            <v>597884</v>
          </cell>
          <cell r="BS12">
            <v>599627</v>
          </cell>
          <cell r="BT12">
            <v>601149</v>
          </cell>
          <cell r="BU12">
            <v>603649</v>
          </cell>
          <cell r="BV12">
            <v>605211</v>
          </cell>
          <cell r="BW12">
            <v>607105</v>
          </cell>
          <cell r="BX12">
            <v>608470</v>
          </cell>
          <cell r="BY12">
            <v>609502</v>
          </cell>
          <cell r="BZ12">
            <v>609843</v>
          </cell>
          <cell r="CA12">
            <v>611418</v>
          </cell>
          <cell r="CB12">
            <v>610332</v>
          </cell>
          <cell r="CC12">
            <v>611638</v>
          </cell>
          <cell r="CD12">
            <v>614395</v>
          </cell>
          <cell r="CE12">
            <v>616122</v>
          </cell>
          <cell r="CF12">
            <v>616246</v>
          </cell>
          <cell r="CG12">
            <v>617555</v>
          </cell>
          <cell r="CH12">
            <v>618756</v>
          </cell>
          <cell r="CI12">
            <v>619298</v>
          </cell>
          <cell r="CJ12">
            <v>620617</v>
          </cell>
        </row>
        <row r="14">
          <cell r="A14" t="str">
            <v>Pasivos</v>
          </cell>
          <cell r="B14">
            <v>50644</v>
          </cell>
          <cell r="C14">
            <v>50834</v>
          </cell>
          <cell r="D14">
            <v>51941</v>
          </cell>
          <cell r="E14">
            <v>52239</v>
          </cell>
          <cell r="F14">
            <v>52575</v>
          </cell>
          <cell r="G14">
            <v>52560</v>
          </cell>
          <cell r="H14">
            <v>57434</v>
          </cell>
          <cell r="I14">
            <v>63111</v>
          </cell>
          <cell r="J14">
            <v>64425</v>
          </cell>
          <cell r="K14">
            <v>65761</v>
          </cell>
          <cell r="L14">
            <v>66564</v>
          </cell>
          <cell r="M14">
            <v>67655</v>
          </cell>
          <cell r="N14">
            <v>68926</v>
          </cell>
          <cell r="O14">
            <v>69412</v>
          </cell>
          <cell r="P14">
            <v>70116</v>
          </cell>
          <cell r="Q14">
            <v>70920</v>
          </cell>
          <cell r="R14">
            <v>71523</v>
          </cell>
          <cell r="S14">
            <v>72088</v>
          </cell>
          <cell r="T14">
            <v>72520</v>
          </cell>
          <cell r="U14">
            <v>73244</v>
          </cell>
          <cell r="V14">
            <v>74165</v>
          </cell>
          <cell r="W14">
            <v>75116</v>
          </cell>
          <cell r="X14">
            <v>76274</v>
          </cell>
          <cell r="Y14">
            <v>77026</v>
          </cell>
          <cell r="Z14">
            <v>77844</v>
          </cell>
          <cell r="AA14">
            <v>79438</v>
          </cell>
          <cell r="AB14">
            <v>81514</v>
          </cell>
          <cell r="AC14">
            <v>82570</v>
          </cell>
          <cell r="AD14">
            <v>85905</v>
          </cell>
          <cell r="AE14">
            <v>88075</v>
          </cell>
          <cell r="AF14">
            <v>91020</v>
          </cell>
          <cell r="AG14">
            <v>92510</v>
          </cell>
          <cell r="AH14">
            <v>94334</v>
          </cell>
          <cell r="AI14">
            <v>96376</v>
          </cell>
          <cell r="AJ14">
            <v>97977</v>
          </cell>
          <cell r="AK14">
            <v>100081</v>
          </cell>
          <cell r="AL14">
            <v>101699</v>
          </cell>
          <cell r="AM14">
            <v>103353</v>
          </cell>
          <cell r="AN14">
            <v>105111</v>
          </cell>
          <cell r="AO14">
            <v>106807</v>
          </cell>
          <cell r="AP14">
            <v>108427</v>
          </cell>
          <cell r="AQ14">
            <v>110303</v>
          </cell>
          <cell r="AR14">
            <v>112633</v>
          </cell>
          <cell r="AS14">
            <v>115691</v>
          </cell>
          <cell r="AT14">
            <v>117745</v>
          </cell>
          <cell r="AU14">
            <v>119826</v>
          </cell>
          <cell r="AV14">
            <v>121541</v>
          </cell>
          <cell r="AW14">
            <v>123026</v>
          </cell>
          <cell r="AX14">
            <v>127124</v>
          </cell>
          <cell r="AY14">
            <v>136278</v>
          </cell>
          <cell r="AZ14">
            <v>137939</v>
          </cell>
          <cell r="BA14">
            <v>139746</v>
          </cell>
          <cell r="BB14">
            <v>141206</v>
          </cell>
          <cell r="BC14">
            <v>142735</v>
          </cell>
          <cell r="BD14">
            <v>144427</v>
          </cell>
          <cell r="BE14">
            <v>146521</v>
          </cell>
          <cell r="BF14">
            <v>148651</v>
          </cell>
          <cell r="BG14">
            <v>150497</v>
          </cell>
          <cell r="BH14">
            <v>152042</v>
          </cell>
          <cell r="BI14">
            <v>153367</v>
          </cell>
          <cell r="BJ14">
            <v>278910</v>
          </cell>
          <cell r="BK14">
            <v>317553</v>
          </cell>
          <cell r="BL14">
            <v>316807</v>
          </cell>
          <cell r="BM14">
            <v>318340</v>
          </cell>
          <cell r="BN14">
            <v>318939</v>
          </cell>
          <cell r="BO14">
            <v>319530</v>
          </cell>
          <cell r="BP14">
            <v>320620</v>
          </cell>
          <cell r="BQ14">
            <v>321501</v>
          </cell>
          <cell r="BR14">
            <v>322371</v>
          </cell>
          <cell r="BS14">
            <v>323172</v>
          </cell>
          <cell r="BT14">
            <v>323741</v>
          </cell>
          <cell r="BU14">
            <v>324090</v>
          </cell>
          <cell r="BV14">
            <v>326050</v>
          </cell>
          <cell r="BW14">
            <v>355736</v>
          </cell>
          <cell r="BX14">
            <v>355143</v>
          </cell>
          <cell r="BY14">
            <v>355247</v>
          </cell>
          <cell r="BZ14">
            <v>355092</v>
          </cell>
          <cell r="CA14">
            <v>356288</v>
          </cell>
          <cell r="CB14">
            <v>357903</v>
          </cell>
          <cell r="CC14">
            <v>358109</v>
          </cell>
          <cell r="CD14">
            <v>358664</v>
          </cell>
          <cell r="CE14">
            <v>358905</v>
          </cell>
          <cell r="CF14">
            <v>359404</v>
          </cell>
          <cell r="CG14">
            <v>359293</v>
          </cell>
          <cell r="CH14">
            <v>363316</v>
          </cell>
          <cell r="CI14">
            <v>397598</v>
          </cell>
          <cell r="CJ14">
            <v>397456</v>
          </cell>
        </row>
        <row r="16">
          <cell r="A16" t="str">
            <v>Cónyuges/Concubinos</v>
          </cell>
          <cell r="AQ16">
            <v>629</v>
          </cell>
          <cell r="AR16">
            <v>4330</v>
          </cell>
          <cell r="AS16">
            <v>8310</v>
          </cell>
          <cell r="AT16">
            <v>23736</v>
          </cell>
          <cell r="AU16">
            <v>24744</v>
          </cell>
          <cell r="AV16">
            <v>24573</v>
          </cell>
          <cell r="AW16">
            <v>26638</v>
          </cell>
          <cell r="AX16">
            <v>26486</v>
          </cell>
          <cell r="AY16">
            <v>27274</v>
          </cell>
          <cell r="AZ16">
            <v>27633</v>
          </cell>
          <cell r="BA16">
            <v>27888</v>
          </cell>
          <cell r="BB16">
            <v>28612</v>
          </cell>
          <cell r="BC16">
            <v>30027</v>
          </cell>
          <cell r="BD16">
            <v>36161</v>
          </cell>
          <cell r="BE16">
            <v>65213</v>
          </cell>
          <cell r="BF16">
            <v>66612</v>
          </cell>
          <cell r="BG16">
            <v>67886</v>
          </cell>
          <cell r="BH16">
            <v>68622</v>
          </cell>
          <cell r="BI16">
            <v>69330</v>
          </cell>
          <cell r="BJ16">
            <v>69641</v>
          </cell>
          <cell r="BK16">
            <v>70384</v>
          </cell>
          <cell r="BL16">
            <v>70799</v>
          </cell>
          <cell r="BM16">
            <v>71212</v>
          </cell>
          <cell r="BN16">
            <v>71117</v>
          </cell>
          <cell r="BO16">
            <v>73007</v>
          </cell>
          <cell r="BP16">
            <v>85699</v>
          </cell>
          <cell r="BQ16">
            <v>117694</v>
          </cell>
          <cell r="BR16">
            <v>118635</v>
          </cell>
          <cell r="BS16">
            <v>119667</v>
          </cell>
          <cell r="BT16">
            <v>120254</v>
          </cell>
          <cell r="BU16">
            <v>122627</v>
          </cell>
          <cell r="BV16">
            <v>123197</v>
          </cell>
          <cell r="BW16">
            <v>124823</v>
          </cell>
          <cell r="BX16">
            <v>125935</v>
          </cell>
          <cell r="BY16">
            <v>127638</v>
          </cell>
          <cell r="BZ16">
            <v>127854</v>
          </cell>
          <cell r="CA16">
            <v>133389</v>
          </cell>
          <cell r="CB16">
            <v>166237</v>
          </cell>
          <cell r="CC16">
            <v>168495</v>
          </cell>
          <cell r="CD16">
            <v>171859</v>
          </cell>
          <cell r="CE16">
            <v>173959</v>
          </cell>
          <cell r="CF16">
            <v>176791</v>
          </cell>
          <cell r="CG16">
            <v>178394</v>
          </cell>
          <cell r="CH16">
            <v>180175</v>
          </cell>
          <cell r="CI16">
            <v>181761</v>
          </cell>
          <cell r="CJ16">
            <v>182631</v>
          </cell>
        </row>
        <row r="18">
          <cell r="A18" t="str">
            <v>Maestros</v>
          </cell>
          <cell r="B18">
            <v>31807</v>
          </cell>
          <cell r="C18">
            <v>31372</v>
          </cell>
          <cell r="D18">
            <v>31636</v>
          </cell>
          <cell r="E18">
            <v>31911</v>
          </cell>
          <cell r="F18">
            <v>32116</v>
          </cell>
          <cell r="G18">
            <v>32141</v>
          </cell>
          <cell r="H18">
            <v>32046</v>
          </cell>
          <cell r="I18">
            <v>32601</v>
          </cell>
          <cell r="J18">
            <v>30676</v>
          </cell>
          <cell r="K18">
            <v>31347</v>
          </cell>
          <cell r="L18">
            <v>32042</v>
          </cell>
          <cell r="M18">
            <v>32476</v>
          </cell>
        </row>
        <row r="20">
          <cell r="A20" t="str">
            <v>Judiciales</v>
          </cell>
          <cell r="B20">
            <v>3510</v>
          </cell>
          <cell r="C20">
            <v>3513</v>
          </cell>
          <cell r="D20">
            <v>3506</v>
          </cell>
          <cell r="E20">
            <v>3513</v>
          </cell>
          <cell r="F20">
            <v>3525</v>
          </cell>
          <cell r="G20">
            <v>3522</v>
          </cell>
          <cell r="H20">
            <v>3523</v>
          </cell>
          <cell r="I20">
            <v>3513</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pais_ambos sexos"/>
    </sheetNames>
    <sheetDataSet>
      <sheetData sheetId="0">
        <row r="12">
          <cell r="O12">
            <v>3344938</v>
          </cell>
          <cell r="P12">
            <v>3356584</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QUEO"/>
      <sheetName val="criterios"/>
      <sheetName val="estim seguros"/>
      <sheetName val="estim IAMC"/>
      <sheetName val="estimación proveed"/>
      <sheetName val="2da estim agentes"/>
      <sheetName val="estimación agentes"/>
      <sheetName val="estim medic"/>
      <sheetName val="HOGARES FINAL"/>
      <sheetName val="F-A"/>
      <sheetName val="A-P"/>
      <sheetName val="C-P"/>
      <sheetName val="ASSE corregido"/>
      <sheetName val="ASSE"/>
      <sheetName val="ASSE RC"/>
      <sheetName val="SNS-BPS"/>
      <sheetName val="FNR"/>
      <sheetName val="MSP"/>
      <sheetName val="Militar"/>
      <sheetName val="Policial"/>
      <sheetName val="Universidad"/>
      <sheetName val="Com. Honorarias"/>
      <sheetName val="IMM"/>
      <sheetName val="Intendencias"/>
      <sheetName val="BSE"/>
      <sheetName val="BPS Sanatorio"/>
      <sheetName val="BHU"/>
      <sheetName val="ANV"/>
      <sheetName val="BHU+ANV"/>
      <sheetName val="ANCAP"/>
      <sheetName val="BROU"/>
      <sheetName val="fnr grrr"/>
      <sheetName val="FNR 08"/>
      <sheetName val="Imaes PRIV"/>
      <sheetName val="Imaes"/>
      <sheetName val="Chassfose2"/>
      <sheetName val="CHASSFOSE"/>
      <sheetName val="Otros Org Pcos"/>
      <sheetName val="otros pcos"/>
      <sheetName val="Otros Ministerios"/>
      <sheetName val="RC"/>
      <sheetName val="info otros org pcos"/>
      <sheetName val="ANC"/>
      <sheetName val="ingresos IAMC"/>
      <sheetName val="IAMC"/>
      <sheetName val="agentes-IAMC"/>
      <sheetName val="Seg Integrales"/>
      <sheetName val="Caja Notarial"/>
      <sheetName val="Seg Parciales"/>
      <sheetName val="Seg Convencionales"/>
      <sheetName val="fcto priv hog"/>
      <sheetName val="Hogares"/>
      <sheetName val="IPC"/>
      <sheetName val="IPC horiz"/>
      <sheetName val="ICC"/>
      <sheetName val="TC"/>
      <sheetName val="IPC base 2010"/>
    </sheetNames>
    <sheetDataSet>
      <sheetData sheetId="0"/>
      <sheetData sheetId="1"/>
      <sheetData sheetId="2"/>
      <sheetData sheetId="3"/>
      <sheetData sheetId="4">
        <row r="3">
          <cell r="E3">
            <v>15524271482</v>
          </cell>
        </row>
      </sheetData>
      <sheetData sheetId="5">
        <row r="8">
          <cell r="E8">
            <v>18178333560.371044</v>
          </cell>
        </row>
      </sheetData>
      <sheetData sheetId="6"/>
      <sheetData sheetId="7"/>
      <sheetData sheetId="8"/>
      <sheetData sheetId="9"/>
      <sheetData sheetId="10"/>
      <sheetData sheetId="11"/>
      <sheetData sheetId="12"/>
      <sheetData sheetId="13"/>
      <sheetData sheetId="14"/>
      <sheetData sheetId="15"/>
      <sheetData sheetId="16">
        <row r="66">
          <cell r="C66">
            <v>761453627.79283524</v>
          </cell>
        </row>
      </sheetData>
      <sheetData sheetId="17"/>
      <sheetData sheetId="18"/>
      <sheetData sheetId="19"/>
      <sheetData sheetId="20"/>
      <sheetData sheetId="21">
        <row r="21">
          <cell r="B21">
            <v>218280762.42206517</v>
          </cell>
        </row>
      </sheetData>
      <sheetData sheetId="22">
        <row r="20">
          <cell r="S20">
            <v>38315540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31">
          <cell r="F31">
            <v>794331389.96999991</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row r="674">
          <cell r="M674">
            <v>1</v>
          </cell>
        </row>
        <row r="684">
          <cell r="E684">
            <v>1.0809377520175585</v>
          </cell>
        </row>
        <row r="685">
          <cell r="E685">
            <v>1.1684695596817281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QUEO"/>
      <sheetName val="F-A"/>
      <sheetName val="A-P"/>
      <sheetName val="C-P"/>
      <sheetName val="IMM"/>
      <sheetName val="ASSE"/>
      <sheetName val="ASSE RC"/>
      <sheetName val="MSP"/>
      <sheetName val="Militar "/>
      <sheetName val="Policial"/>
      <sheetName val="Com. Honorarias"/>
      <sheetName val="Universidad"/>
      <sheetName val="BPS Sanatorio "/>
      <sheetName val="BPS SANATORIO FINAL"/>
      <sheetName val="FONASA"/>
      <sheetName val="FNR"/>
      <sheetName val="IMAES"/>
      <sheetName val="Intendencias"/>
      <sheetName val="info otros org pcos"/>
      <sheetName val="Otros Org Pcos "/>
      <sheetName val="info otros pcos"/>
      <sheetName val="BSE"/>
      <sheetName val="SNS-BPS"/>
      <sheetName val="ANCAP"/>
      <sheetName val="BHU"/>
      <sheetName val="ANV"/>
      <sheetName val="BHU+ANV"/>
      <sheetName val="La Esp"/>
      <sheetName val="Otros Org Pcos"/>
      <sheetName val="CHASSFOSE"/>
      <sheetName val="Caja Notarial"/>
      <sheetName val="IAMC ER p.corr"/>
      <sheetName val="IAMC ER pp.año civil"/>
      <sheetName val="IAMC inv"/>
      <sheetName val="IAMC"/>
      <sheetName val="Seg Integrales"/>
      <sheetName val="Seguros parciales"/>
      <sheetName val="Seg convencionales"/>
      <sheetName val="Seg Parciales viejo"/>
      <sheetName val="fcto priv hog"/>
      <sheetName val="BROU"/>
      <sheetName val="OTROS PROV PRIV"/>
      <sheetName val="HOGARES FINAL"/>
      <sheetName val="Hogares"/>
      <sheetName val="IPC"/>
      <sheetName val="IPC horiz"/>
      <sheetName val="ICC"/>
      <sheetName val="TC"/>
    </sheetNames>
    <sheetDataSet>
      <sheetData sheetId="0"/>
      <sheetData sheetId="1">
        <row r="8">
          <cell r="L8">
            <v>11992912511.602737</v>
          </cell>
        </row>
        <row r="34">
          <cell r="L34">
            <v>68772740158.977753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85">
          <cell r="H85">
            <v>2240480767.5731134</v>
          </cell>
        </row>
      </sheetData>
      <sheetData sheetId="44"/>
      <sheetData sheetId="45"/>
      <sheetData sheetId="46"/>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F"/>
      <sheetName val="F-AF (2)"/>
      <sheetName val="BPS"/>
      <sheetName val="COM.HONOR"/>
      <sheetName val="H.CLÍNICAS"/>
      <sheetName val="POLICIAL"/>
      <sheetName val="ASSE y MSP"/>
      <sheetName val="AF-P"/>
      <sheetName val="AF-P (2)"/>
      <sheetName val="F-P"/>
      <sheetName val="F-P (2)"/>
      <sheetName val="C-P"/>
      <sheetName val="C-P (2)"/>
      <sheetName val="AF-P  por función"/>
      <sheetName val="Hoja2"/>
      <sheetName val="MILITAR"/>
      <sheetName val="IMM"/>
      <sheetName val="INT INT"/>
      <sheetName val="SEG.CONV"/>
      <sheetName val="BSE"/>
      <sheetName val="BHU"/>
      <sheetName val="BROU"/>
      <sheetName val="ANCAP"/>
      <sheetName val="FNR"/>
      <sheetName val="IMAES"/>
      <sheetName val="OTROS PUBL"/>
      <sheetName val="CHASSFOSE"/>
      <sheetName val="CAJA NOTARIAL"/>
      <sheetName val="IAMC"/>
      <sheetName val="PRIVADO INTEGRALES"/>
      <sheetName val="EM MOV"/>
      <sheetName val="HOGARE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
          <cell r="B7">
            <v>2371930.8390000002</v>
          </cell>
          <cell r="C7">
            <v>695876.81099999999</v>
          </cell>
          <cell r="D7">
            <v>1669972.1869390642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msp.gub.uy/sites/default/files/INFORME%20Cuentas%20Nacionales%20de%20Salud%202009-2012%20FINAL.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C95"/>
  <sheetViews>
    <sheetView showGridLines="0" workbookViewId="0">
      <selection activeCell="B15" sqref="B15"/>
    </sheetView>
  </sheetViews>
  <sheetFormatPr baseColWidth="10" defaultColWidth="11.42578125" defaultRowHeight="15.75" x14ac:dyDescent="0.3"/>
  <cols>
    <col min="1" max="1" width="5" style="754" customWidth="1"/>
    <col min="2" max="2" width="150.5703125" style="754" customWidth="1"/>
    <col min="3" max="3" width="11.42578125" style="754" customWidth="1"/>
    <col min="4" max="16384" width="11.42578125" style="754"/>
  </cols>
  <sheetData>
    <row r="11" spans="2:3" x14ac:dyDescent="0.3">
      <c r="C11" s="760"/>
    </row>
    <row r="12" spans="2:3" ht="38.25" x14ac:dyDescent="0.65">
      <c r="B12" s="792" t="s">
        <v>129</v>
      </c>
    </row>
    <row r="13" spans="2:3" ht="51" x14ac:dyDescent="0.3">
      <c r="B13" s="793" t="s">
        <v>295</v>
      </c>
    </row>
    <row r="14" spans="2:3" ht="18" x14ac:dyDescent="0.3">
      <c r="B14" s="762" t="s">
        <v>138</v>
      </c>
    </row>
    <row r="15" spans="2:3" x14ac:dyDescent="0.3">
      <c r="B15" s="755" t="s">
        <v>247</v>
      </c>
    </row>
    <row r="16" spans="2:3" x14ac:dyDescent="0.3">
      <c r="B16" s="755" t="s">
        <v>254</v>
      </c>
    </row>
    <row r="17" spans="1:2" x14ac:dyDescent="0.3">
      <c r="B17" s="755" t="s">
        <v>294</v>
      </c>
    </row>
    <row r="18" spans="1:2" x14ac:dyDescent="0.3">
      <c r="B18" s="755" t="s">
        <v>259</v>
      </c>
    </row>
    <row r="19" spans="1:2" x14ac:dyDescent="0.3">
      <c r="A19" s="790"/>
      <c r="B19" s="755" t="s">
        <v>261</v>
      </c>
    </row>
    <row r="20" spans="1:2" x14ac:dyDescent="0.3">
      <c r="B20" s="755" t="s">
        <v>270</v>
      </c>
    </row>
    <row r="21" spans="1:2" x14ac:dyDescent="0.3">
      <c r="B21" s="755" t="s">
        <v>276</v>
      </c>
    </row>
    <row r="22" spans="1:2" x14ac:dyDescent="0.3">
      <c r="B22" s="755" t="s">
        <v>278</v>
      </c>
    </row>
    <row r="24" spans="1:2" ht="18" x14ac:dyDescent="0.3">
      <c r="B24" s="762" t="s">
        <v>139</v>
      </c>
    </row>
    <row r="25" spans="1:2" x14ac:dyDescent="0.3">
      <c r="B25" s="755" t="s">
        <v>251</v>
      </c>
    </row>
    <row r="26" spans="1:2" x14ac:dyDescent="0.3">
      <c r="B26" s="755" t="s">
        <v>253</v>
      </c>
    </row>
    <row r="27" spans="1:2" x14ac:dyDescent="0.3">
      <c r="B27" s="755" t="s">
        <v>248</v>
      </c>
    </row>
    <row r="28" spans="1:2" x14ac:dyDescent="0.3">
      <c r="B28" s="755" t="s">
        <v>297</v>
      </c>
    </row>
    <row r="29" spans="1:2" x14ac:dyDescent="0.3">
      <c r="B29" s="755" t="s">
        <v>255</v>
      </c>
    </row>
    <row r="30" spans="1:2" x14ac:dyDescent="0.3">
      <c r="B30" s="755" t="s">
        <v>258</v>
      </c>
    </row>
    <row r="31" spans="1:2" x14ac:dyDescent="0.3">
      <c r="B31" s="755" t="s">
        <v>265</v>
      </c>
    </row>
    <row r="32" spans="1:2" x14ac:dyDescent="0.3">
      <c r="A32" s="790"/>
      <c r="B32" s="755" t="s">
        <v>266</v>
      </c>
    </row>
    <row r="33" spans="1:2" x14ac:dyDescent="0.3">
      <c r="A33" s="790"/>
      <c r="B33" s="755" t="s">
        <v>268</v>
      </c>
    </row>
    <row r="34" spans="1:2" x14ac:dyDescent="0.3">
      <c r="B34" s="755" t="s">
        <v>280</v>
      </c>
    </row>
    <row r="35" spans="1:2" x14ac:dyDescent="0.3">
      <c r="B35" s="755" t="s">
        <v>273</v>
      </c>
    </row>
    <row r="36" spans="1:2" x14ac:dyDescent="0.3">
      <c r="B36" s="755" t="s">
        <v>272</v>
      </c>
    </row>
    <row r="37" spans="1:2" x14ac:dyDescent="0.3">
      <c r="B37" s="755" t="s">
        <v>283</v>
      </c>
    </row>
    <row r="38" spans="1:2" x14ac:dyDescent="0.3">
      <c r="B38" s="755" t="s">
        <v>282</v>
      </c>
    </row>
    <row r="39" spans="1:2" x14ac:dyDescent="0.3">
      <c r="B39" s="755" t="s">
        <v>281</v>
      </c>
    </row>
    <row r="40" spans="1:2" x14ac:dyDescent="0.3">
      <c r="B40" s="755" t="s">
        <v>287</v>
      </c>
    </row>
    <row r="41" spans="1:2" x14ac:dyDescent="0.3">
      <c r="B41" s="755"/>
    </row>
    <row r="42" spans="1:2" ht="18" x14ac:dyDescent="0.3">
      <c r="B42" s="762" t="s">
        <v>140</v>
      </c>
    </row>
    <row r="43" spans="1:2" x14ac:dyDescent="0.3">
      <c r="B43" s="755" t="s">
        <v>141</v>
      </c>
    </row>
    <row r="44" spans="1:2" x14ac:dyDescent="0.3">
      <c r="B44" s="755" t="s">
        <v>142</v>
      </c>
    </row>
    <row r="45" spans="1:2" x14ac:dyDescent="0.3">
      <c r="B45" s="755" t="s">
        <v>143</v>
      </c>
    </row>
    <row r="46" spans="1:2" x14ac:dyDescent="0.3">
      <c r="B46" s="755" t="s">
        <v>144</v>
      </c>
    </row>
    <row r="47" spans="1:2" x14ac:dyDescent="0.3">
      <c r="B47" s="755" t="s">
        <v>145</v>
      </c>
    </row>
    <row r="48" spans="1:2" x14ac:dyDescent="0.3">
      <c r="B48" s="755" t="s">
        <v>146</v>
      </c>
    </row>
    <row r="49" spans="2:2" x14ac:dyDescent="0.3">
      <c r="B49" s="755" t="s">
        <v>148</v>
      </c>
    </row>
    <row r="50" spans="2:2" x14ac:dyDescent="0.3">
      <c r="B50" s="755" t="s">
        <v>149</v>
      </c>
    </row>
    <row r="51" spans="2:2" x14ac:dyDescent="0.3">
      <c r="B51" s="755" t="s">
        <v>150</v>
      </c>
    </row>
    <row r="52" spans="2:2" x14ac:dyDescent="0.3">
      <c r="B52" s="755" t="s">
        <v>151</v>
      </c>
    </row>
    <row r="53" spans="2:2" x14ac:dyDescent="0.3">
      <c r="B53" s="755" t="s">
        <v>152</v>
      </c>
    </row>
    <row r="54" spans="2:2" x14ac:dyDescent="0.3">
      <c r="B54" s="755" t="s">
        <v>153</v>
      </c>
    </row>
    <row r="56" spans="2:2" ht="18" x14ac:dyDescent="0.3">
      <c r="B56" s="762" t="s">
        <v>147</v>
      </c>
    </row>
    <row r="57" spans="2:2" x14ac:dyDescent="0.3">
      <c r="B57" s="755" t="s">
        <v>157</v>
      </c>
    </row>
    <row r="58" spans="2:2" x14ac:dyDescent="0.3">
      <c r="B58" s="755" t="s">
        <v>156</v>
      </c>
    </row>
    <row r="59" spans="2:2" x14ac:dyDescent="0.3">
      <c r="B59" s="755" t="s">
        <v>154</v>
      </c>
    </row>
    <row r="60" spans="2:2" x14ac:dyDescent="0.3">
      <c r="B60" s="755" t="s">
        <v>155</v>
      </c>
    </row>
    <row r="61" spans="2:2" x14ac:dyDescent="0.3">
      <c r="B61" s="755" t="s">
        <v>447</v>
      </c>
    </row>
    <row r="63" spans="2:2" ht="18" x14ac:dyDescent="0.3">
      <c r="B63" s="762" t="s">
        <v>137</v>
      </c>
    </row>
    <row r="64" spans="2:2" x14ac:dyDescent="0.3">
      <c r="B64" s="756" t="s">
        <v>137</v>
      </c>
    </row>
    <row r="66" spans="1:2" ht="17.25" x14ac:dyDescent="0.35">
      <c r="B66" s="757" t="s">
        <v>422</v>
      </c>
    </row>
    <row r="67" spans="1:2" ht="17.25" x14ac:dyDescent="0.35">
      <c r="B67" s="757" t="s">
        <v>322</v>
      </c>
    </row>
    <row r="68" spans="1:2" ht="17.25" x14ac:dyDescent="0.35">
      <c r="B68" s="758" t="s">
        <v>323</v>
      </c>
    </row>
    <row r="69" spans="1:2" ht="17.25" x14ac:dyDescent="0.35">
      <c r="B69" s="758"/>
    </row>
    <row r="70" spans="1:2" ht="17.25" x14ac:dyDescent="0.3">
      <c r="B70" s="751" t="s">
        <v>130</v>
      </c>
    </row>
    <row r="71" spans="1:2" ht="17.25" x14ac:dyDescent="0.3">
      <c r="B71" s="752" t="s">
        <v>131</v>
      </c>
    </row>
    <row r="72" spans="1:2" ht="17.25" x14ac:dyDescent="0.3">
      <c r="B72" s="752" t="s">
        <v>132</v>
      </c>
    </row>
    <row r="73" spans="1:2" ht="17.25" x14ac:dyDescent="0.3">
      <c r="A73" s="759"/>
      <c r="B73" s="752"/>
    </row>
    <row r="74" spans="1:2" ht="17.25" x14ac:dyDescent="0.3">
      <c r="A74" s="759"/>
      <c r="B74" s="751" t="s">
        <v>435</v>
      </c>
    </row>
    <row r="75" spans="1:2" ht="17.25" x14ac:dyDescent="0.3">
      <c r="A75" s="759"/>
      <c r="B75" s="752" t="s">
        <v>133</v>
      </c>
    </row>
    <row r="76" spans="1:2" ht="17.25" x14ac:dyDescent="0.3">
      <c r="A76" s="759"/>
      <c r="B76" s="752" t="s">
        <v>182</v>
      </c>
    </row>
    <row r="77" spans="1:2" ht="17.25" x14ac:dyDescent="0.3">
      <c r="B77" s="752" t="s">
        <v>134</v>
      </c>
    </row>
    <row r="78" spans="1:2" ht="17.25" x14ac:dyDescent="0.3">
      <c r="B78" s="752" t="s">
        <v>135</v>
      </c>
    </row>
    <row r="79" spans="1:2" ht="17.25" x14ac:dyDescent="0.3">
      <c r="B79" s="752" t="s">
        <v>136</v>
      </c>
    </row>
    <row r="80" spans="1:2" ht="17.25" x14ac:dyDescent="0.3">
      <c r="B80" s="752" t="s">
        <v>437</v>
      </c>
    </row>
    <row r="81" spans="2:2" ht="17.25" x14ac:dyDescent="0.35">
      <c r="B81" s="761"/>
    </row>
    <row r="82" spans="2:2" ht="17.25" x14ac:dyDescent="0.3">
      <c r="B82" s="751" t="s">
        <v>423</v>
      </c>
    </row>
    <row r="83" spans="2:2" ht="17.25" x14ac:dyDescent="0.3">
      <c r="B83" s="751" t="s">
        <v>405</v>
      </c>
    </row>
    <row r="84" spans="2:2" ht="17.25" x14ac:dyDescent="0.3">
      <c r="B84" s="752" t="s">
        <v>424</v>
      </c>
    </row>
    <row r="85" spans="2:2" ht="17.25" x14ac:dyDescent="0.3">
      <c r="B85" s="752" t="s">
        <v>425</v>
      </c>
    </row>
    <row r="86" spans="2:2" ht="17.25" x14ac:dyDescent="0.3">
      <c r="B86" s="752" t="s">
        <v>426</v>
      </c>
    </row>
    <row r="87" spans="2:2" ht="17.25" x14ac:dyDescent="0.3">
      <c r="B87" s="752" t="s">
        <v>427</v>
      </c>
    </row>
    <row r="88" spans="2:2" ht="17.25" x14ac:dyDescent="0.3">
      <c r="B88" s="752" t="s">
        <v>428</v>
      </c>
    </row>
    <row r="89" spans="2:2" ht="17.25" x14ac:dyDescent="0.3">
      <c r="B89" s="752" t="s">
        <v>429</v>
      </c>
    </row>
    <row r="90" spans="2:2" ht="17.25" x14ac:dyDescent="0.3">
      <c r="B90" s="752" t="s">
        <v>430</v>
      </c>
    </row>
    <row r="91" spans="2:2" ht="17.25" x14ac:dyDescent="0.3">
      <c r="B91" s="752" t="s">
        <v>431</v>
      </c>
    </row>
    <row r="92" spans="2:2" ht="17.25" x14ac:dyDescent="0.3">
      <c r="B92" s="752"/>
    </row>
    <row r="93" spans="2:2" ht="17.25" x14ac:dyDescent="0.3">
      <c r="B93" s="751" t="s">
        <v>432</v>
      </c>
    </row>
    <row r="94" spans="2:2" ht="17.25" x14ac:dyDescent="0.3">
      <c r="B94" s="752" t="s">
        <v>433</v>
      </c>
    </row>
    <row r="95" spans="2:2" ht="17.25" x14ac:dyDescent="0.3">
      <c r="B95" s="752" t="s">
        <v>434</v>
      </c>
    </row>
  </sheetData>
  <hyperlinks>
    <hyperlink ref="B16" location="'2'!A16" display="Cuadro 2 Gasto total en salud per cápita entre 2004 y 2012. Pesos constantes de 2010"/>
    <hyperlink ref="B19" location="'7'!J104" display="Cuadro 5 Financiamiento privado de los hogares. Millones de pesos constantes de 2010"/>
    <hyperlink ref="B43" location="'F-A.2009'!A1" display="Matriz: Fuente-Agente 2009 a precios corrientes"/>
    <hyperlink ref="B44" location="'A-P.2009'!A1" display="Matriz: Agente-Proveedor 2009 a precios corrientes"/>
    <hyperlink ref="B45" location="'C-P.2009'!A1" display="Matriz: Costo de los Factores 2009 a precios corrientes"/>
    <hyperlink ref="B46" location="'F-A.2010'!A1" display="Matriz: Fuente-Agente 2010 a precios corrientes"/>
    <hyperlink ref="B47" location="'A-P.2010'!A1" display="Matriz: Agente-Proveedor 2010 a precios corrientes"/>
    <hyperlink ref="B48" location="'C-P.2010'!A1" display="Matriz: Costo de los Factores 2010 a precios corrientes"/>
    <hyperlink ref="B57" location="'agentes 2011'!A1" display="Gasto en salud por agente 2011"/>
    <hyperlink ref="B58" location="'agentes 2012'!A1" display="Gasto en salud por agente 2011"/>
    <hyperlink ref="B49" location="'F-A.2009 (2)'!A1" display="Matriz: Fuente-Agente 2009 en millones de pesos corrientes"/>
    <hyperlink ref="B50" location="'A-P.2009 (2)'!A1" display="Matriz: Agente-Proveedor 2009 en millones de pesos corrientes"/>
    <hyperlink ref="B51" location="'C-P.2009 (2)'!A1" display="Matriz: Costo de los Factores 2009 en millones de pesos corrientes"/>
    <hyperlink ref="B52" location="'F-A.2010 (2)'!A1" display="Matriz: Fuente-Agente 2010 en millones de pesos corrientes"/>
    <hyperlink ref="B53" location="'A-P.2010 (2)'!A1" display="Matriz: Agente-Proveedor 2010 en millones de pesos corrientes"/>
    <hyperlink ref="B54" location="'C-P.2010 (2)'!A1" display="Matriz: Costo de los Factores 2010 en millones de pesos corrientes"/>
    <hyperlink ref="B59" location="'agentes 2011 (2)'!A1" display="Gasto en salud por agente 2011 en millones de pesos corrientes"/>
    <hyperlink ref="B60" location="'agentes 2012 (2)'!A1" display="Gasto en salud por agente 2012 en millones de pesos corrientes"/>
    <hyperlink ref="B25" location="'cobertura SNS'!B18" display="Gráfico 1 Población afiliada al Seguro Nacional de Salud, julio 2007-setiembre 2014"/>
    <hyperlink ref="B30" location="'4'!L54" display="Gráfico 6 Estructura de las fuentes de financiamiento de la seguridad social"/>
    <hyperlink ref="B15" location="'2'!A1" display="Cuadro 1 Gasto en Salud en millones de pesos constantes de 2010 y Gasto en Salud en relación al PBI"/>
    <hyperlink ref="B20" location="'11'!G20" display="Cuadro 6 Gasto en salud por usuario en IAMC y ASSE entre 2007 y 2012. Pesos constantes de 2010"/>
    <hyperlink ref="B18" location="'5'!K1" display="Cuadro 4 Destino de las fuentes de seguridad social. Millones de pesos constantes de 2010"/>
    <hyperlink ref="B17" location="'3'!K1" display="Cuadro 3 Gasto en salud con financiamiento público y privado. Millones de pesos constantes de 2010 y proporción del gasto total en salud"/>
    <hyperlink ref="B64" location="'Resumen ejecutivo'!A1" display="Resumen ejecutivo"/>
    <hyperlink ref="B26" location="'cobertura SNS'!N18" display="Gráfico 2 Evolución de incorporaciones al FONASA 2011-2016"/>
    <hyperlink ref="B29" location="'4'!L15" display="Gráfico 5 Fuentes de financiamiento públicas. Millones de pesos constantes de 2010"/>
    <hyperlink ref="B28" location="'3'!K13" display="Gráfico 4 Gasto en salud con financiamiento público, privado y externo. Millones de pesos constantes de 2010"/>
    <hyperlink ref="B32" location="'7'!B117" display="Gráfico 8 Financiamiento privado de los hogares mediante prepago y gasto de bolsillo. Millones de pesos constantes de 2010"/>
    <hyperlink ref="B34" location="'8'!H32" display="Gráfico 10 Gasto de los agentes de financiamiento en 2005, 2010 y 2012. Millones de pesos constantes de 2010"/>
    <hyperlink ref="B33" location="'7'!J117" display="Gráfico 9 Gasto de bolsillo como proporción del gasto total en salud"/>
    <hyperlink ref="B31" location="'6'!K14" display="Gráfico 7 Destino de la fuente impuestos generales. Millones de pesos constantes de 2010"/>
    <hyperlink ref="B37" location="'11'!F30" display="Gráfico 13 Gasto en salud por usuario en IAMC y ASSE entre 2007 y 2012. Pesos constantes de 2010"/>
    <hyperlink ref="B36" location="'10'!L30" display="Gráfico 12 Agentes financiadores de las IAMC. Millones de pesos constantes de 2010"/>
    <hyperlink ref="B35" location="'9'!B8" display="Gráfico 11 Recursos desde el FONASA a prestadores integrales. Millones de pesos constantes de 2010"/>
    <hyperlink ref="B21" location="'12'!Q10" display="Cuadro 7 Costos de los factores en el conjunto de los prestadores de salud, 2005-2010. Millones de pesos constantes de 2010."/>
    <hyperlink ref="B38" location="'12'!O38" display="Gráfico 14 Costos de los factores en gastos corrientes en todos los prestadores de salud, 2005-2010. Millones de pesos constantes de 2010"/>
    <hyperlink ref="B39" location="'12'!O60" display="Gráfico 15 Inversiones en todos los prestadores de salud, 2005-2010. Millones de pesos constantes de 2010"/>
    <hyperlink ref="B22" location="'12'!I110" display="Cuadro 8 Costos de los factores en los prestadores integrales del SNIS, 2005-2010. Millones de pesos constantes de 2010"/>
    <hyperlink ref="B68" r:id="rId1"/>
    <hyperlink ref="B27" location="'1'!I13" display="Gráfico 3 Evolución del gasto total en salud y del PBI entre 2004 y 2012 (base 2004=100)"/>
    <hyperlink ref="B61" location="'estimaciones 2011 y 2012'!B1" display="Gasto en salud por agente 2011 y 2012 en millones de pesos corrientes"/>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9"/>
  <sheetViews>
    <sheetView showGridLines="0" workbookViewId="0"/>
  </sheetViews>
  <sheetFormatPr baseColWidth="10" defaultRowHeight="15" x14ac:dyDescent="0.25"/>
  <cols>
    <col min="1" max="1" width="114.42578125" style="652" customWidth="1"/>
    <col min="2" max="16384" width="11.42578125" style="649"/>
  </cols>
  <sheetData>
    <row r="1" spans="1:1" ht="20.25" x14ac:dyDescent="0.25">
      <c r="A1" s="791" t="s">
        <v>137</v>
      </c>
    </row>
    <row r="2" spans="1:1" ht="10.5" customHeight="1" x14ac:dyDescent="0.25">
      <c r="A2" s="650"/>
    </row>
    <row r="3" spans="1:1" ht="85.5" x14ac:dyDescent="0.25">
      <c r="A3" s="651" t="s">
        <v>300</v>
      </c>
    </row>
    <row r="4" spans="1:1" ht="71.25" x14ac:dyDescent="0.25">
      <c r="A4" s="651" t="s">
        <v>301</v>
      </c>
    </row>
    <row r="5" spans="1:1" ht="114" x14ac:dyDescent="0.25">
      <c r="A5" s="651" t="s">
        <v>302</v>
      </c>
    </row>
    <row r="6" spans="1:1" ht="229.5" customHeight="1" x14ac:dyDescent="0.25">
      <c r="A6" s="651" t="s">
        <v>303</v>
      </c>
    </row>
    <row r="7" spans="1:1" ht="85.5" x14ac:dyDescent="0.25">
      <c r="A7" s="651" t="s">
        <v>304</v>
      </c>
    </row>
    <row r="8" spans="1:1" ht="99.75" x14ac:dyDescent="0.25">
      <c r="A8" s="651" t="s">
        <v>305</v>
      </c>
    </row>
    <row r="9" spans="1:1" ht="57" x14ac:dyDescent="0.25">
      <c r="A9" s="651" t="s">
        <v>306</v>
      </c>
    </row>
    <row r="10" spans="1:1" ht="117" x14ac:dyDescent="0.25">
      <c r="A10" s="651" t="s">
        <v>307</v>
      </c>
    </row>
    <row r="11" spans="1:1" ht="28.5" x14ac:dyDescent="0.25">
      <c r="A11" s="651" t="s">
        <v>308</v>
      </c>
    </row>
    <row r="12" spans="1:1" ht="85.5" x14ac:dyDescent="0.25">
      <c r="A12" s="651" t="s">
        <v>309</v>
      </c>
    </row>
    <row r="13" spans="1:1" ht="114" x14ac:dyDescent="0.25">
      <c r="A13" s="651" t="s">
        <v>310</v>
      </c>
    </row>
    <row r="14" spans="1:1" ht="71.25" x14ac:dyDescent="0.25">
      <c r="A14" s="651" t="s">
        <v>311</v>
      </c>
    </row>
    <row r="15" spans="1:1" ht="114" x14ac:dyDescent="0.25">
      <c r="A15" s="651" t="s">
        <v>312</v>
      </c>
    </row>
    <row r="16" spans="1:1" ht="99.75" x14ac:dyDescent="0.25">
      <c r="A16" s="651" t="s">
        <v>313</v>
      </c>
    </row>
    <row r="17" spans="1:1" ht="85.5" x14ac:dyDescent="0.25">
      <c r="A17" s="651" t="s">
        <v>314</v>
      </c>
    </row>
    <row r="18" spans="1:1" ht="71.25" x14ac:dyDescent="0.25">
      <c r="A18" s="651" t="s">
        <v>315</v>
      </c>
    </row>
    <row r="19" spans="1:1" ht="71.25" x14ac:dyDescent="0.25">
      <c r="A19" s="651" t="s">
        <v>316</v>
      </c>
    </row>
    <row r="20" spans="1:1" ht="57" x14ac:dyDescent="0.25">
      <c r="A20" s="651" t="s">
        <v>317</v>
      </c>
    </row>
    <row r="23" spans="1:1" ht="21" x14ac:dyDescent="0.25">
      <c r="A23" s="653" t="s">
        <v>296</v>
      </c>
    </row>
    <row r="24" spans="1:1" x14ac:dyDescent="0.25">
      <c r="A24" s="653" t="s">
        <v>318</v>
      </c>
    </row>
    <row r="25" spans="1:1" ht="52.5" x14ac:dyDescent="0.25">
      <c r="A25" s="653" t="s">
        <v>319</v>
      </c>
    </row>
    <row r="26" spans="1:1" x14ac:dyDescent="0.25">
      <c r="A26" s="653" t="s">
        <v>320</v>
      </c>
    </row>
    <row r="27" spans="1:1" ht="21" x14ac:dyDescent="0.25">
      <c r="A27" s="653" t="s">
        <v>321</v>
      </c>
    </row>
    <row r="29" spans="1:1" x14ac:dyDescent="0.25">
      <c r="A29" s="192" t="s">
        <v>158</v>
      </c>
    </row>
  </sheetData>
  <hyperlinks>
    <hyperlink ref="A23" location="_ftnref1" display="_ftnref1"/>
    <hyperlink ref="A24" location="_ftnref2" display="_ftnref2"/>
    <hyperlink ref="A29" location="Indice!A1" display="índice"/>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election sqref="A1:B1"/>
    </sheetView>
  </sheetViews>
  <sheetFormatPr baseColWidth="10" defaultRowHeight="15" x14ac:dyDescent="0.25"/>
  <cols>
    <col min="2" max="2" width="59.140625" bestFit="1" customWidth="1"/>
  </cols>
  <sheetData>
    <row r="1" spans="1:2" ht="20.25" x14ac:dyDescent="0.25">
      <c r="A1" s="798" t="s">
        <v>436</v>
      </c>
      <c r="B1" s="798"/>
    </row>
    <row r="2" spans="1:2" s="721" customFormat="1" ht="11.25" customHeight="1" x14ac:dyDescent="0.25">
      <c r="A2" s="753"/>
    </row>
    <row r="3" spans="1:2" ht="16.5" x14ac:dyDescent="0.25">
      <c r="A3" s="750" t="s">
        <v>40</v>
      </c>
      <c r="B3" s="750" t="s">
        <v>374</v>
      </c>
    </row>
    <row r="4" spans="1:2" ht="16.5" x14ac:dyDescent="0.25">
      <c r="A4" s="750" t="s">
        <v>26</v>
      </c>
      <c r="B4" s="750" t="s">
        <v>375</v>
      </c>
    </row>
    <row r="5" spans="1:2" ht="16.5" x14ac:dyDescent="0.25">
      <c r="A5" s="750" t="s">
        <v>376</v>
      </c>
      <c r="B5" s="750" t="s">
        <v>377</v>
      </c>
    </row>
    <row r="6" spans="1:2" ht="16.5" x14ac:dyDescent="0.25">
      <c r="A6" s="750" t="s">
        <v>378</v>
      </c>
      <c r="B6" s="750" t="s">
        <v>379</v>
      </c>
    </row>
    <row r="7" spans="1:2" ht="16.5" x14ac:dyDescent="0.25">
      <c r="A7" s="750" t="s">
        <v>380</v>
      </c>
      <c r="B7" s="750" t="s">
        <v>381</v>
      </c>
    </row>
    <row r="8" spans="1:2" ht="16.5" x14ac:dyDescent="0.25">
      <c r="A8" s="750" t="s">
        <v>37</v>
      </c>
      <c r="B8" s="750" t="s">
        <v>382</v>
      </c>
    </row>
    <row r="9" spans="1:2" ht="16.5" x14ac:dyDescent="0.25">
      <c r="A9" s="750" t="s">
        <v>383</v>
      </c>
      <c r="B9" s="750" t="s">
        <v>384</v>
      </c>
    </row>
    <row r="10" spans="1:2" ht="16.5" x14ac:dyDescent="0.25">
      <c r="A10" s="750" t="s">
        <v>385</v>
      </c>
      <c r="B10" s="750" t="s">
        <v>386</v>
      </c>
    </row>
    <row r="11" spans="1:2" ht="16.5" x14ac:dyDescent="0.25">
      <c r="A11" s="750" t="s">
        <v>387</v>
      </c>
      <c r="B11" s="750" t="s">
        <v>388</v>
      </c>
    </row>
    <row r="12" spans="1:2" ht="16.5" x14ac:dyDescent="0.25">
      <c r="A12" s="750" t="s">
        <v>389</v>
      </c>
      <c r="B12" s="750" t="s">
        <v>390</v>
      </c>
    </row>
    <row r="13" spans="1:2" ht="16.5" x14ac:dyDescent="0.25">
      <c r="A13" s="750" t="s">
        <v>41</v>
      </c>
      <c r="B13" s="750" t="s">
        <v>391</v>
      </c>
    </row>
    <row r="14" spans="1:2" ht="16.5" x14ac:dyDescent="0.25">
      <c r="A14" s="750" t="s">
        <v>392</v>
      </c>
      <c r="B14" s="750" t="s">
        <v>393</v>
      </c>
    </row>
    <row r="15" spans="1:2" ht="16.5" x14ac:dyDescent="0.25">
      <c r="A15" s="750" t="s">
        <v>46</v>
      </c>
      <c r="B15" s="750" t="s">
        <v>394</v>
      </c>
    </row>
    <row r="16" spans="1:2" ht="16.5" x14ac:dyDescent="0.25">
      <c r="A16" s="750" t="s">
        <v>395</v>
      </c>
      <c r="B16" s="750" t="s">
        <v>396</v>
      </c>
    </row>
    <row r="17" spans="1:2" ht="16.5" x14ac:dyDescent="0.25">
      <c r="A17" s="750" t="s">
        <v>397</v>
      </c>
      <c r="B17" s="750" t="s">
        <v>398</v>
      </c>
    </row>
    <row r="18" spans="1:2" ht="16.5" x14ac:dyDescent="0.25">
      <c r="A18" s="750" t="s">
        <v>399</v>
      </c>
      <c r="B18" s="750" t="s">
        <v>400</v>
      </c>
    </row>
    <row r="19" spans="1:2" ht="16.5" x14ac:dyDescent="0.25">
      <c r="A19" s="750" t="s">
        <v>401</v>
      </c>
      <c r="B19" s="750" t="s">
        <v>402</v>
      </c>
    </row>
    <row r="20" spans="1:2" ht="16.5" x14ac:dyDescent="0.25">
      <c r="A20" s="750" t="s">
        <v>403</v>
      </c>
      <c r="B20" s="750" t="s">
        <v>404</v>
      </c>
    </row>
    <row r="21" spans="1:2" ht="16.5" x14ac:dyDescent="0.25">
      <c r="A21" s="750" t="s">
        <v>27</v>
      </c>
      <c r="B21" s="750" t="s">
        <v>405</v>
      </c>
    </row>
    <row r="22" spans="1:2" ht="16.5" x14ac:dyDescent="0.25">
      <c r="A22" s="750" t="s">
        <v>406</v>
      </c>
      <c r="B22" s="750" t="s">
        <v>407</v>
      </c>
    </row>
    <row r="23" spans="1:2" ht="16.5" x14ac:dyDescent="0.25">
      <c r="A23" s="750" t="s">
        <v>408</v>
      </c>
      <c r="B23" s="750" t="s">
        <v>409</v>
      </c>
    </row>
    <row r="24" spans="1:2" ht="16.5" x14ac:dyDescent="0.25">
      <c r="A24" s="750" t="s">
        <v>410</v>
      </c>
      <c r="B24" s="750" t="s">
        <v>411</v>
      </c>
    </row>
    <row r="25" spans="1:2" ht="16.5" x14ac:dyDescent="0.25">
      <c r="A25" s="750" t="s">
        <v>412</v>
      </c>
      <c r="B25" s="750" t="s">
        <v>413</v>
      </c>
    </row>
    <row r="26" spans="1:2" ht="16.5" x14ac:dyDescent="0.25">
      <c r="A26" s="750" t="s">
        <v>414</v>
      </c>
      <c r="B26" s="750" t="s">
        <v>415</v>
      </c>
    </row>
    <row r="27" spans="1:2" ht="16.5" x14ac:dyDescent="0.25">
      <c r="A27" s="750" t="s">
        <v>416</v>
      </c>
      <c r="B27" s="750" t="s">
        <v>417</v>
      </c>
    </row>
    <row r="28" spans="1:2" ht="16.5" x14ac:dyDescent="0.25">
      <c r="A28" s="750" t="s">
        <v>418</v>
      </c>
      <c r="B28" s="750" t="s">
        <v>419</v>
      </c>
    </row>
    <row r="29" spans="1:2" ht="16.5" x14ac:dyDescent="0.25">
      <c r="A29" s="750" t="s">
        <v>420</v>
      </c>
      <c r="B29" s="750" t="s">
        <v>421</v>
      </c>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39"/>
  <sheetViews>
    <sheetView showGridLines="0" zoomScaleNormal="100" workbookViewId="0">
      <selection activeCell="T36" sqref="T36"/>
    </sheetView>
  </sheetViews>
  <sheetFormatPr baseColWidth="10" defaultColWidth="11.5703125" defaultRowHeight="12.75" x14ac:dyDescent="0.2"/>
  <cols>
    <col min="1" max="1" width="41.5703125" style="657" bestFit="1" customWidth="1"/>
    <col min="2" max="8" width="8.5703125" style="658" bestFit="1" customWidth="1"/>
    <col min="9" max="39" width="10" style="658" bestFit="1" customWidth="1"/>
    <col min="40" max="40" width="11" style="658" bestFit="1" customWidth="1"/>
    <col min="41" max="55" width="10" style="658" bestFit="1" customWidth="1"/>
    <col min="56" max="56" width="10" style="659" bestFit="1" customWidth="1"/>
    <col min="57" max="88" width="10" style="658" bestFit="1" customWidth="1"/>
    <col min="89" max="256" width="11.5703125" style="658"/>
    <col min="257" max="257" width="16.5703125" style="658" customWidth="1"/>
    <col min="258" max="264" width="9.85546875" style="658" customWidth="1"/>
    <col min="265" max="265" width="10.85546875" style="658" customWidth="1"/>
    <col min="266" max="266" width="10.5703125" style="658" customWidth="1"/>
    <col min="267" max="267" width="10.28515625" style="658" customWidth="1"/>
    <col min="268" max="268" width="10.5703125" style="658" customWidth="1"/>
    <col min="269" max="269" width="10.85546875" style="658" customWidth="1"/>
    <col min="270" max="272" width="11.5703125" style="658"/>
    <col min="273" max="273" width="12.140625" style="658" bestFit="1" customWidth="1"/>
    <col min="274" max="310" width="11.5703125" style="658"/>
    <col min="311" max="311" width="14.42578125" style="658" bestFit="1" customWidth="1"/>
    <col min="312" max="313" width="11.5703125" style="658"/>
    <col min="314" max="314" width="12.7109375" style="658" bestFit="1" customWidth="1"/>
    <col min="315" max="327" width="11.5703125" style="658"/>
    <col min="328" max="329" width="14.7109375" style="658" customWidth="1"/>
    <col min="330" max="512" width="11.5703125" style="658"/>
    <col min="513" max="513" width="16.5703125" style="658" customWidth="1"/>
    <col min="514" max="520" width="9.85546875" style="658" customWidth="1"/>
    <col min="521" max="521" width="10.85546875" style="658" customWidth="1"/>
    <col min="522" max="522" width="10.5703125" style="658" customWidth="1"/>
    <col min="523" max="523" width="10.28515625" style="658" customWidth="1"/>
    <col min="524" max="524" width="10.5703125" style="658" customWidth="1"/>
    <col min="525" max="525" width="10.85546875" style="658" customWidth="1"/>
    <col min="526" max="528" width="11.5703125" style="658"/>
    <col min="529" max="529" width="12.140625" style="658" bestFit="1" customWidth="1"/>
    <col min="530" max="566" width="11.5703125" style="658"/>
    <col min="567" max="567" width="14.42578125" style="658" bestFit="1" customWidth="1"/>
    <col min="568" max="569" width="11.5703125" style="658"/>
    <col min="570" max="570" width="12.7109375" style="658" bestFit="1" customWidth="1"/>
    <col min="571" max="583" width="11.5703125" style="658"/>
    <col min="584" max="585" width="14.7109375" style="658" customWidth="1"/>
    <col min="586" max="768" width="11.5703125" style="658"/>
    <col min="769" max="769" width="16.5703125" style="658" customWidth="1"/>
    <col min="770" max="776" width="9.85546875" style="658" customWidth="1"/>
    <col min="777" max="777" width="10.85546875" style="658" customWidth="1"/>
    <col min="778" max="778" width="10.5703125" style="658" customWidth="1"/>
    <col min="779" max="779" width="10.28515625" style="658" customWidth="1"/>
    <col min="780" max="780" width="10.5703125" style="658" customWidth="1"/>
    <col min="781" max="781" width="10.85546875" style="658" customWidth="1"/>
    <col min="782" max="784" width="11.5703125" style="658"/>
    <col min="785" max="785" width="12.140625" style="658" bestFit="1" customWidth="1"/>
    <col min="786" max="822" width="11.5703125" style="658"/>
    <col min="823" max="823" width="14.42578125" style="658" bestFit="1" customWidth="1"/>
    <col min="824" max="825" width="11.5703125" style="658"/>
    <col min="826" max="826" width="12.7109375" style="658" bestFit="1" customWidth="1"/>
    <col min="827" max="839" width="11.5703125" style="658"/>
    <col min="840" max="841" width="14.7109375" style="658" customWidth="1"/>
    <col min="842" max="1024" width="11.5703125" style="658"/>
    <col min="1025" max="1025" width="16.5703125" style="658" customWidth="1"/>
    <col min="1026" max="1032" width="9.85546875" style="658" customWidth="1"/>
    <col min="1033" max="1033" width="10.85546875" style="658" customWidth="1"/>
    <col min="1034" max="1034" width="10.5703125" style="658" customWidth="1"/>
    <col min="1035" max="1035" width="10.28515625" style="658" customWidth="1"/>
    <col min="1036" max="1036" width="10.5703125" style="658" customWidth="1"/>
    <col min="1037" max="1037" width="10.85546875" style="658" customWidth="1"/>
    <col min="1038" max="1040" width="11.5703125" style="658"/>
    <col min="1041" max="1041" width="12.140625" style="658" bestFit="1" customWidth="1"/>
    <col min="1042" max="1078" width="11.5703125" style="658"/>
    <col min="1079" max="1079" width="14.42578125" style="658" bestFit="1" customWidth="1"/>
    <col min="1080" max="1081" width="11.5703125" style="658"/>
    <col min="1082" max="1082" width="12.7109375" style="658" bestFit="1" customWidth="1"/>
    <col min="1083" max="1095" width="11.5703125" style="658"/>
    <col min="1096" max="1097" width="14.7109375" style="658" customWidth="1"/>
    <col min="1098" max="1280" width="11.5703125" style="658"/>
    <col min="1281" max="1281" width="16.5703125" style="658" customWidth="1"/>
    <col min="1282" max="1288" width="9.85546875" style="658" customWidth="1"/>
    <col min="1289" max="1289" width="10.85546875" style="658" customWidth="1"/>
    <col min="1290" max="1290" width="10.5703125" style="658" customWidth="1"/>
    <col min="1291" max="1291" width="10.28515625" style="658" customWidth="1"/>
    <col min="1292" max="1292" width="10.5703125" style="658" customWidth="1"/>
    <col min="1293" max="1293" width="10.85546875" style="658" customWidth="1"/>
    <col min="1294" max="1296" width="11.5703125" style="658"/>
    <col min="1297" max="1297" width="12.140625" style="658" bestFit="1" customWidth="1"/>
    <col min="1298" max="1334" width="11.5703125" style="658"/>
    <col min="1335" max="1335" width="14.42578125" style="658" bestFit="1" customWidth="1"/>
    <col min="1336" max="1337" width="11.5703125" style="658"/>
    <col min="1338" max="1338" width="12.7109375" style="658" bestFit="1" customWidth="1"/>
    <col min="1339" max="1351" width="11.5703125" style="658"/>
    <col min="1352" max="1353" width="14.7109375" style="658" customWidth="1"/>
    <col min="1354" max="1536" width="11.5703125" style="658"/>
    <col min="1537" max="1537" width="16.5703125" style="658" customWidth="1"/>
    <col min="1538" max="1544" width="9.85546875" style="658" customWidth="1"/>
    <col min="1545" max="1545" width="10.85546875" style="658" customWidth="1"/>
    <col min="1546" max="1546" width="10.5703125" style="658" customWidth="1"/>
    <col min="1547" max="1547" width="10.28515625" style="658" customWidth="1"/>
    <col min="1548" max="1548" width="10.5703125" style="658" customWidth="1"/>
    <col min="1549" max="1549" width="10.85546875" style="658" customWidth="1"/>
    <col min="1550" max="1552" width="11.5703125" style="658"/>
    <col min="1553" max="1553" width="12.140625" style="658" bestFit="1" customWidth="1"/>
    <col min="1554" max="1590" width="11.5703125" style="658"/>
    <col min="1591" max="1591" width="14.42578125" style="658" bestFit="1" customWidth="1"/>
    <col min="1592" max="1593" width="11.5703125" style="658"/>
    <col min="1594" max="1594" width="12.7109375" style="658" bestFit="1" customWidth="1"/>
    <col min="1595" max="1607" width="11.5703125" style="658"/>
    <col min="1608" max="1609" width="14.7109375" style="658" customWidth="1"/>
    <col min="1610" max="1792" width="11.5703125" style="658"/>
    <col min="1793" max="1793" width="16.5703125" style="658" customWidth="1"/>
    <col min="1794" max="1800" width="9.85546875" style="658" customWidth="1"/>
    <col min="1801" max="1801" width="10.85546875" style="658" customWidth="1"/>
    <col min="1802" max="1802" width="10.5703125" style="658" customWidth="1"/>
    <col min="1803" max="1803" width="10.28515625" style="658" customWidth="1"/>
    <col min="1804" max="1804" width="10.5703125" style="658" customWidth="1"/>
    <col min="1805" max="1805" width="10.85546875" style="658" customWidth="1"/>
    <col min="1806" max="1808" width="11.5703125" style="658"/>
    <col min="1809" max="1809" width="12.140625" style="658" bestFit="1" customWidth="1"/>
    <col min="1810" max="1846" width="11.5703125" style="658"/>
    <col min="1847" max="1847" width="14.42578125" style="658" bestFit="1" customWidth="1"/>
    <col min="1848" max="1849" width="11.5703125" style="658"/>
    <col min="1850" max="1850" width="12.7109375" style="658" bestFit="1" customWidth="1"/>
    <col min="1851" max="1863" width="11.5703125" style="658"/>
    <col min="1864" max="1865" width="14.7109375" style="658" customWidth="1"/>
    <col min="1866" max="2048" width="11.5703125" style="658"/>
    <col min="2049" max="2049" width="16.5703125" style="658" customWidth="1"/>
    <col min="2050" max="2056" width="9.85546875" style="658" customWidth="1"/>
    <col min="2057" max="2057" width="10.85546875" style="658" customWidth="1"/>
    <col min="2058" max="2058" width="10.5703125" style="658" customWidth="1"/>
    <col min="2059" max="2059" width="10.28515625" style="658" customWidth="1"/>
    <col min="2060" max="2060" width="10.5703125" style="658" customWidth="1"/>
    <col min="2061" max="2061" width="10.85546875" style="658" customWidth="1"/>
    <col min="2062" max="2064" width="11.5703125" style="658"/>
    <col min="2065" max="2065" width="12.140625" style="658" bestFit="1" customWidth="1"/>
    <col min="2066" max="2102" width="11.5703125" style="658"/>
    <col min="2103" max="2103" width="14.42578125" style="658" bestFit="1" customWidth="1"/>
    <col min="2104" max="2105" width="11.5703125" style="658"/>
    <col min="2106" max="2106" width="12.7109375" style="658" bestFit="1" customWidth="1"/>
    <col min="2107" max="2119" width="11.5703125" style="658"/>
    <col min="2120" max="2121" width="14.7109375" style="658" customWidth="1"/>
    <col min="2122" max="2304" width="11.5703125" style="658"/>
    <col min="2305" max="2305" width="16.5703125" style="658" customWidth="1"/>
    <col min="2306" max="2312" width="9.85546875" style="658" customWidth="1"/>
    <col min="2313" max="2313" width="10.85546875" style="658" customWidth="1"/>
    <col min="2314" max="2314" width="10.5703125" style="658" customWidth="1"/>
    <col min="2315" max="2315" width="10.28515625" style="658" customWidth="1"/>
    <col min="2316" max="2316" width="10.5703125" style="658" customWidth="1"/>
    <col min="2317" max="2317" width="10.85546875" style="658" customWidth="1"/>
    <col min="2318" max="2320" width="11.5703125" style="658"/>
    <col min="2321" max="2321" width="12.140625" style="658" bestFit="1" customWidth="1"/>
    <col min="2322" max="2358" width="11.5703125" style="658"/>
    <col min="2359" max="2359" width="14.42578125" style="658" bestFit="1" customWidth="1"/>
    <col min="2360" max="2361" width="11.5703125" style="658"/>
    <col min="2362" max="2362" width="12.7109375" style="658" bestFit="1" customWidth="1"/>
    <col min="2363" max="2375" width="11.5703125" style="658"/>
    <col min="2376" max="2377" width="14.7109375" style="658" customWidth="1"/>
    <col min="2378" max="2560" width="11.5703125" style="658"/>
    <col min="2561" max="2561" width="16.5703125" style="658" customWidth="1"/>
    <col min="2562" max="2568" width="9.85546875" style="658" customWidth="1"/>
    <col min="2569" max="2569" width="10.85546875" style="658" customWidth="1"/>
    <col min="2570" max="2570" width="10.5703125" style="658" customWidth="1"/>
    <col min="2571" max="2571" width="10.28515625" style="658" customWidth="1"/>
    <col min="2572" max="2572" width="10.5703125" style="658" customWidth="1"/>
    <col min="2573" max="2573" width="10.85546875" style="658" customWidth="1"/>
    <col min="2574" max="2576" width="11.5703125" style="658"/>
    <col min="2577" max="2577" width="12.140625" style="658" bestFit="1" customWidth="1"/>
    <col min="2578" max="2614" width="11.5703125" style="658"/>
    <col min="2615" max="2615" width="14.42578125" style="658" bestFit="1" customWidth="1"/>
    <col min="2616" max="2617" width="11.5703125" style="658"/>
    <col min="2618" max="2618" width="12.7109375" style="658" bestFit="1" customWidth="1"/>
    <col min="2619" max="2631" width="11.5703125" style="658"/>
    <col min="2632" max="2633" width="14.7109375" style="658" customWidth="1"/>
    <col min="2634" max="2816" width="11.5703125" style="658"/>
    <col min="2817" max="2817" width="16.5703125" style="658" customWidth="1"/>
    <col min="2818" max="2824" width="9.85546875" style="658" customWidth="1"/>
    <col min="2825" max="2825" width="10.85546875" style="658" customWidth="1"/>
    <col min="2826" max="2826" width="10.5703125" style="658" customWidth="1"/>
    <col min="2827" max="2827" width="10.28515625" style="658" customWidth="1"/>
    <col min="2828" max="2828" width="10.5703125" style="658" customWidth="1"/>
    <col min="2829" max="2829" width="10.85546875" style="658" customWidth="1"/>
    <col min="2830" max="2832" width="11.5703125" style="658"/>
    <col min="2833" max="2833" width="12.140625" style="658" bestFit="1" customWidth="1"/>
    <col min="2834" max="2870" width="11.5703125" style="658"/>
    <col min="2871" max="2871" width="14.42578125" style="658" bestFit="1" customWidth="1"/>
    <col min="2872" max="2873" width="11.5703125" style="658"/>
    <col min="2874" max="2874" width="12.7109375" style="658" bestFit="1" customWidth="1"/>
    <col min="2875" max="2887" width="11.5703125" style="658"/>
    <col min="2888" max="2889" width="14.7109375" style="658" customWidth="1"/>
    <col min="2890" max="3072" width="11.5703125" style="658"/>
    <col min="3073" max="3073" width="16.5703125" style="658" customWidth="1"/>
    <col min="3074" max="3080" width="9.85546875" style="658" customWidth="1"/>
    <col min="3081" max="3081" width="10.85546875" style="658" customWidth="1"/>
    <col min="3082" max="3082" width="10.5703125" style="658" customWidth="1"/>
    <col min="3083" max="3083" width="10.28515625" style="658" customWidth="1"/>
    <col min="3084" max="3084" width="10.5703125" style="658" customWidth="1"/>
    <col min="3085" max="3085" width="10.85546875" style="658" customWidth="1"/>
    <col min="3086" max="3088" width="11.5703125" style="658"/>
    <col min="3089" max="3089" width="12.140625" style="658" bestFit="1" customWidth="1"/>
    <col min="3090" max="3126" width="11.5703125" style="658"/>
    <col min="3127" max="3127" width="14.42578125" style="658" bestFit="1" customWidth="1"/>
    <col min="3128" max="3129" width="11.5703125" style="658"/>
    <col min="3130" max="3130" width="12.7109375" style="658" bestFit="1" customWidth="1"/>
    <col min="3131" max="3143" width="11.5703125" style="658"/>
    <col min="3144" max="3145" width="14.7109375" style="658" customWidth="1"/>
    <col min="3146" max="3328" width="11.5703125" style="658"/>
    <col min="3329" max="3329" width="16.5703125" style="658" customWidth="1"/>
    <col min="3330" max="3336" width="9.85546875" style="658" customWidth="1"/>
    <col min="3337" max="3337" width="10.85546875" style="658" customWidth="1"/>
    <col min="3338" max="3338" width="10.5703125" style="658" customWidth="1"/>
    <col min="3339" max="3339" width="10.28515625" style="658" customWidth="1"/>
    <col min="3340" max="3340" width="10.5703125" style="658" customWidth="1"/>
    <col min="3341" max="3341" width="10.85546875" style="658" customWidth="1"/>
    <col min="3342" max="3344" width="11.5703125" style="658"/>
    <col min="3345" max="3345" width="12.140625" style="658" bestFit="1" customWidth="1"/>
    <col min="3346" max="3382" width="11.5703125" style="658"/>
    <col min="3383" max="3383" width="14.42578125" style="658" bestFit="1" customWidth="1"/>
    <col min="3384" max="3385" width="11.5703125" style="658"/>
    <col min="3386" max="3386" width="12.7109375" style="658" bestFit="1" customWidth="1"/>
    <col min="3387" max="3399" width="11.5703125" style="658"/>
    <col min="3400" max="3401" width="14.7109375" style="658" customWidth="1"/>
    <col min="3402" max="3584" width="11.5703125" style="658"/>
    <col min="3585" max="3585" width="16.5703125" style="658" customWidth="1"/>
    <col min="3586" max="3592" width="9.85546875" style="658" customWidth="1"/>
    <col min="3593" max="3593" width="10.85546875" style="658" customWidth="1"/>
    <col min="3594" max="3594" width="10.5703125" style="658" customWidth="1"/>
    <col min="3595" max="3595" width="10.28515625" style="658" customWidth="1"/>
    <col min="3596" max="3596" width="10.5703125" style="658" customWidth="1"/>
    <col min="3597" max="3597" width="10.85546875" style="658" customWidth="1"/>
    <col min="3598" max="3600" width="11.5703125" style="658"/>
    <col min="3601" max="3601" width="12.140625" style="658" bestFit="1" customWidth="1"/>
    <col min="3602" max="3638" width="11.5703125" style="658"/>
    <col min="3639" max="3639" width="14.42578125" style="658" bestFit="1" customWidth="1"/>
    <col min="3640" max="3641" width="11.5703125" style="658"/>
    <col min="3642" max="3642" width="12.7109375" style="658" bestFit="1" customWidth="1"/>
    <col min="3643" max="3655" width="11.5703125" style="658"/>
    <col min="3656" max="3657" width="14.7109375" style="658" customWidth="1"/>
    <col min="3658" max="3840" width="11.5703125" style="658"/>
    <col min="3841" max="3841" width="16.5703125" style="658" customWidth="1"/>
    <col min="3842" max="3848" width="9.85546875" style="658" customWidth="1"/>
    <col min="3849" max="3849" width="10.85546875" style="658" customWidth="1"/>
    <col min="3850" max="3850" width="10.5703125" style="658" customWidth="1"/>
    <col min="3851" max="3851" width="10.28515625" style="658" customWidth="1"/>
    <col min="3852" max="3852" width="10.5703125" style="658" customWidth="1"/>
    <col min="3853" max="3853" width="10.85546875" style="658" customWidth="1"/>
    <col min="3854" max="3856" width="11.5703125" style="658"/>
    <col min="3857" max="3857" width="12.140625" style="658" bestFit="1" customWidth="1"/>
    <col min="3858" max="3894" width="11.5703125" style="658"/>
    <col min="3895" max="3895" width="14.42578125" style="658" bestFit="1" customWidth="1"/>
    <col min="3896" max="3897" width="11.5703125" style="658"/>
    <col min="3898" max="3898" width="12.7109375" style="658" bestFit="1" customWidth="1"/>
    <col min="3899" max="3911" width="11.5703125" style="658"/>
    <col min="3912" max="3913" width="14.7109375" style="658" customWidth="1"/>
    <col min="3914" max="4096" width="11.5703125" style="658"/>
    <col min="4097" max="4097" width="16.5703125" style="658" customWidth="1"/>
    <col min="4098" max="4104" width="9.85546875" style="658" customWidth="1"/>
    <col min="4105" max="4105" width="10.85546875" style="658" customWidth="1"/>
    <col min="4106" max="4106" width="10.5703125" style="658" customWidth="1"/>
    <col min="4107" max="4107" width="10.28515625" style="658" customWidth="1"/>
    <col min="4108" max="4108" width="10.5703125" style="658" customWidth="1"/>
    <col min="4109" max="4109" width="10.85546875" style="658" customWidth="1"/>
    <col min="4110" max="4112" width="11.5703125" style="658"/>
    <col min="4113" max="4113" width="12.140625" style="658" bestFit="1" customWidth="1"/>
    <col min="4114" max="4150" width="11.5703125" style="658"/>
    <col min="4151" max="4151" width="14.42578125" style="658" bestFit="1" customWidth="1"/>
    <col min="4152" max="4153" width="11.5703125" style="658"/>
    <col min="4154" max="4154" width="12.7109375" style="658" bestFit="1" customWidth="1"/>
    <col min="4155" max="4167" width="11.5703125" style="658"/>
    <col min="4168" max="4169" width="14.7109375" style="658" customWidth="1"/>
    <col min="4170" max="4352" width="11.5703125" style="658"/>
    <col min="4353" max="4353" width="16.5703125" style="658" customWidth="1"/>
    <col min="4354" max="4360" width="9.85546875" style="658" customWidth="1"/>
    <col min="4361" max="4361" width="10.85546875" style="658" customWidth="1"/>
    <col min="4362" max="4362" width="10.5703125" style="658" customWidth="1"/>
    <col min="4363" max="4363" width="10.28515625" style="658" customWidth="1"/>
    <col min="4364" max="4364" width="10.5703125" style="658" customWidth="1"/>
    <col min="4365" max="4365" width="10.85546875" style="658" customWidth="1"/>
    <col min="4366" max="4368" width="11.5703125" style="658"/>
    <col min="4369" max="4369" width="12.140625" style="658" bestFit="1" customWidth="1"/>
    <col min="4370" max="4406" width="11.5703125" style="658"/>
    <col min="4407" max="4407" width="14.42578125" style="658" bestFit="1" customWidth="1"/>
    <col min="4408" max="4409" width="11.5703125" style="658"/>
    <col min="4410" max="4410" width="12.7109375" style="658" bestFit="1" customWidth="1"/>
    <col min="4411" max="4423" width="11.5703125" style="658"/>
    <col min="4424" max="4425" width="14.7109375" style="658" customWidth="1"/>
    <col min="4426" max="4608" width="11.5703125" style="658"/>
    <col min="4609" max="4609" width="16.5703125" style="658" customWidth="1"/>
    <col min="4610" max="4616" width="9.85546875" style="658" customWidth="1"/>
    <col min="4617" max="4617" width="10.85546875" style="658" customWidth="1"/>
    <col min="4618" max="4618" width="10.5703125" style="658" customWidth="1"/>
    <col min="4619" max="4619" width="10.28515625" style="658" customWidth="1"/>
    <col min="4620" max="4620" width="10.5703125" style="658" customWidth="1"/>
    <col min="4621" max="4621" width="10.85546875" style="658" customWidth="1"/>
    <col min="4622" max="4624" width="11.5703125" style="658"/>
    <col min="4625" max="4625" width="12.140625" style="658" bestFit="1" customWidth="1"/>
    <col min="4626" max="4662" width="11.5703125" style="658"/>
    <col min="4663" max="4663" width="14.42578125" style="658" bestFit="1" customWidth="1"/>
    <col min="4664" max="4665" width="11.5703125" style="658"/>
    <col min="4666" max="4666" width="12.7109375" style="658" bestFit="1" customWidth="1"/>
    <col min="4667" max="4679" width="11.5703125" style="658"/>
    <col min="4680" max="4681" width="14.7109375" style="658" customWidth="1"/>
    <col min="4682" max="4864" width="11.5703125" style="658"/>
    <col min="4865" max="4865" width="16.5703125" style="658" customWidth="1"/>
    <col min="4866" max="4872" width="9.85546875" style="658" customWidth="1"/>
    <col min="4873" max="4873" width="10.85546875" style="658" customWidth="1"/>
    <col min="4874" max="4874" width="10.5703125" style="658" customWidth="1"/>
    <col min="4875" max="4875" width="10.28515625" style="658" customWidth="1"/>
    <col min="4876" max="4876" width="10.5703125" style="658" customWidth="1"/>
    <col min="4877" max="4877" width="10.85546875" style="658" customWidth="1"/>
    <col min="4878" max="4880" width="11.5703125" style="658"/>
    <col min="4881" max="4881" width="12.140625" style="658" bestFit="1" customWidth="1"/>
    <col min="4882" max="4918" width="11.5703125" style="658"/>
    <col min="4919" max="4919" width="14.42578125" style="658" bestFit="1" customWidth="1"/>
    <col min="4920" max="4921" width="11.5703125" style="658"/>
    <col min="4922" max="4922" width="12.7109375" style="658" bestFit="1" customWidth="1"/>
    <col min="4923" max="4935" width="11.5703125" style="658"/>
    <col min="4936" max="4937" width="14.7109375" style="658" customWidth="1"/>
    <col min="4938" max="5120" width="11.5703125" style="658"/>
    <col min="5121" max="5121" width="16.5703125" style="658" customWidth="1"/>
    <col min="5122" max="5128" width="9.85546875" style="658" customWidth="1"/>
    <col min="5129" max="5129" width="10.85546875" style="658" customWidth="1"/>
    <col min="5130" max="5130" width="10.5703125" style="658" customWidth="1"/>
    <col min="5131" max="5131" width="10.28515625" style="658" customWidth="1"/>
    <col min="5132" max="5132" width="10.5703125" style="658" customWidth="1"/>
    <col min="5133" max="5133" width="10.85546875" style="658" customWidth="1"/>
    <col min="5134" max="5136" width="11.5703125" style="658"/>
    <col min="5137" max="5137" width="12.140625" style="658" bestFit="1" customWidth="1"/>
    <col min="5138" max="5174" width="11.5703125" style="658"/>
    <col min="5175" max="5175" width="14.42578125" style="658" bestFit="1" customWidth="1"/>
    <col min="5176" max="5177" width="11.5703125" style="658"/>
    <col min="5178" max="5178" width="12.7109375" style="658" bestFit="1" customWidth="1"/>
    <col min="5179" max="5191" width="11.5703125" style="658"/>
    <col min="5192" max="5193" width="14.7109375" style="658" customWidth="1"/>
    <col min="5194" max="5376" width="11.5703125" style="658"/>
    <col min="5377" max="5377" width="16.5703125" style="658" customWidth="1"/>
    <col min="5378" max="5384" width="9.85546875" style="658" customWidth="1"/>
    <col min="5385" max="5385" width="10.85546875" style="658" customWidth="1"/>
    <col min="5386" max="5386" width="10.5703125" style="658" customWidth="1"/>
    <col min="5387" max="5387" width="10.28515625" style="658" customWidth="1"/>
    <col min="5388" max="5388" width="10.5703125" style="658" customWidth="1"/>
    <col min="5389" max="5389" width="10.85546875" style="658" customWidth="1"/>
    <col min="5390" max="5392" width="11.5703125" style="658"/>
    <col min="5393" max="5393" width="12.140625" style="658" bestFit="1" customWidth="1"/>
    <col min="5394" max="5430" width="11.5703125" style="658"/>
    <col min="5431" max="5431" width="14.42578125" style="658" bestFit="1" customWidth="1"/>
    <col min="5432" max="5433" width="11.5703125" style="658"/>
    <col min="5434" max="5434" width="12.7109375" style="658" bestFit="1" customWidth="1"/>
    <col min="5435" max="5447" width="11.5703125" style="658"/>
    <col min="5448" max="5449" width="14.7109375" style="658" customWidth="1"/>
    <col min="5450" max="5632" width="11.5703125" style="658"/>
    <col min="5633" max="5633" width="16.5703125" style="658" customWidth="1"/>
    <col min="5634" max="5640" width="9.85546875" style="658" customWidth="1"/>
    <col min="5641" max="5641" width="10.85546875" style="658" customWidth="1"/>
    <col min="5642" max="5642" width="10.5703125" style="658" customWidth="1"/>
    <col min="5643" max="5643" width="10.28515625" style="658" customWidth="1"/>
    <col min="5644" max="5644" width="10.5703125" style="658" customWidth="1"/>
    <col min="5645" max="5645" width="10.85546875" style="658" customWidth="1"/>
    <col min="5646" max="5648" width="11.5703125" style="658"/>
    <col min="5649" max="5649" width="12.140625" style="658" bestFit="1" customWidth="1"/>
    <col min="5650" max="5686" width="11.5703125" style="658"/>
    <col min="5687" max="5687" width="14.42578125" style="658" bestFit="1" customWidth="1"/>
    <col min="5688" max="5689" width="11.5703125" style="658"/>
    <col min="5690" max="5690" width="12.7109375" style="658" bestFit="1" customWidth="1"/>
    <col min="5691" max="5703" width="11.5703125" style="658"/>
    <col min="5704" max="5705" width="14.7109375" style="658" customWidth="1"/>
    <col min="5706" max="5888" width="11.5703125" style="658"/>
    <col min="5889" max="5889" width="16.5703125" style="658" customWidth="1"/>
    <col min="5890" max="5896" width="9.85546875" style="658" customWidth="1"/>
    <col min="5897" max="5897" width="10.85546875" style="658" customWidth="1"/>
    <col min="5898" max="5898" width="10.5703125" style="658" customWidth="1"/>
    <col min="5899" max="5899" width="10.28515625" style="658" customWidth="1"/>
    <col min="5900" max="5900" width="10.5703125" style="658" customWidth="1"/>
    <col min="5901" max="5901" width="10.85546875" style="658" customWidth="1"/>
    <col min="5902" max="5904" width="11.5703125" style="658"/>
    <col min="5905" max="5905" width="12.140625" style="658" bestFit="1" customWidth="1"/>
    <col min="5906" max="5942" width="11.5703125" style="658"/>
    <col min="5943" max="5943" width="14.42578125" style="658" bestFit="1" customWidth="1"/>
    <col min="5944" max="5945" width="11.5703125" style="658"/>
    <col min="5946" max="5946" width="12.7109375" style="658" bestFit="1" customWidth="1"/>
    <col min="5947" max="5959" width="11.5703125" style="658"/>
    <col min="5960" max="5961" width="14.7109375" style="658" customWidth="1"/>
    <col min="5962" max="6144" width="11.5703125" style="658"/>
    <col min="6145" max="6145" width="16.5703125" style="658" customWidth="1"/>
    <col min="6146" max="6152" width="9.85546875" style="658" customWidth="1"/>
    <col min="6153" max="6153" width="10.85546875" style="658" customWidth="1"/>
    <col min="6154" max="6154" width="10.5703125" style="658" customWidth="1"/>
    <col min="6155" max="6155" width="10.28515625" style="658" customWidth="1"/>
    <col min="6156" max="6156" width="10.5703125" style="658" customWidth="1"/>
    <col min="6157" max="6157" width="10.85546875" style="658" customWidth="1"/>
    <col min="6158" max="6160" width="11.5703125" style="658"/>
    <col min="6161" max="6161" width="12.140625" style="658" bestFit="1" customWidth="1"/>
    <col min="6162" max="6198" width="11.5703125" style="658"/>
    <col min="6199" max="6199" width="14.42578125" style="658" bestFit="1" customWidth="1"/>
    <col min="6200" max="6201" width="11.5703125" style="658"/>
    <col min="6202" max="6202" width="12.7109375" style="658" bestFit="1" customWidth="1"/>
    <col min="6203" max="6215" width="11.5703125" style="658"/>
    <col min="6216" max="6217" width="14.7109375" style="658" customWidth="1"/>
    <col min="6218" max="6400" width="11.5703125" style="658"/>
    <col min="6401" max="6401" width="16.5703125" style="658" customWidth="1"/>
    <col min="6402" max="6408" width="9.85546875" style="658" customWidth="1"/>
    <col min="6409" max="6409" width="10.85546875" style="658" customWidth="1"/>
    <col min="6410" max="6410" width="10.5703125" style="658" customWidth="1"/>
    <col min="6411" max="6411" width="10.28515625" style="658" customWidth="1"/>
    <col min="6412" max="6412" width="10.5703125" style="658" customWidth="1"/>
    <col min="6413" max="6413" width="10.85546875" style="658" customWidth="1"/>
    <col min="6414" max="6416" width="11.5703125" style="658"/>
    <col min="6417" max="6417" width="12.140625" style="658" bestFit="1" customWidth="1"/>
    <col min="6418" max="6454" width="11.5703125" style="658"/>
    <col min="6455" max="6455" width="14.42578125" style="658" bestFit="1" customWidth="1"/>
    <col min="6456" max="6457" width="11.5703125" style="658"/>
    <col min="6458" max="6458" width="12.7109375" style="658" bestFit="1" customWidth="1"/>
    <col min="6459" max="6471" width="11.5703125" style="658"/>
    <col min="6472" max="6473" width="14.7109375" style="658" customWidth="1"/>
    <col min="6474" max="6656" width="11.5703125" style="658"/>
    <col min="6657" max="6657" width="16.5703125" style="658" customWidth="1"/>
    <col min="6658" max="6664" width="9.85546875" style="658" customWidth="1"/>
    <col min="6665" max="6665" width="10.85546875" style="658" customWidth="1"/>
    <col min="6666" max="6666" width="10.5703125" style="658" customWidth="1"/>
    <col min="6667" max="6667" width="10.28515625" style="658" customWidth="1"/>
    <col min="6668" max="6668" width="10.5703125" style="658" customWidth="1"/>
    <col min="6669" max="6669" width="10.85546875" style="658" customWidth="1"/>
    <col min="6670" max="6672" width="11.5703125" style="658"/>
    <col min="6673" max="6673" width="12.140625" style="658" bestFit="1" customWidth="1"/>
    <col min="6674" max="6710" width="11.5703125" style="658"/>
    <col min="6711" max="6711" width="14.42578125" style="658" bestFit="1" customWidth="1"/>
    <col min="6712" max="6713" width="11.5703125" style="658"/>
    <col min="6714" max="6714" width="12.7109375" style="658" bestFit="1" customWidth="1"/>
    <col min="6715" max="6727" width="11.5703125" style="658"/>
    <col min="6728" max="6729" width="14.7109375" style="658" customWidth="1"/>
    <col min="6730" max="6912" width="11.5703125" style="658"/>
    <col min="6913" max="6913" width="16.5703125" style="658" customWidth="1"/>
    <col min="6914" max="6920" width="9.85546875" style="658" customWidth="1"/>
    <col min="6921" max="6921" width="10.85546875" style="658" customWidth="1"/>
    <col min="6922" max="6922" width="10.5703125" style="658" customWidth="1"/>
    <col min="6923" max="6923" width="10.28515625" style="658" customWidth="1"/>
    <col min="6924" max="6924" width="10.5703125" style="658" customWidth="1"/>
    <col min="6925" max="6925" width="10.85546875" style="658" customWidth="1"/>
    <col min="6926" max="6928" width="11.5703125" style="658"/>
    <col min="6929" max="6929" width="12.140625" style="658" bestFit="1" customWidth="1"/>
    <col min="6930" max="6966" width="11.5703125" style="658"/>
    <col min="6967" max="6967" width="14.42578125" style="658" bestFit="1" customWidth="1"/>
    <col min="6968" max="6969" width="11.5703125" style="658"/>
    <col min="6970" max="6970" width="12.7109375" style="658" bestFit="1" customWidth="1"/>
    <col min="6971" max="6983" width="11.5703125" style="658"/>
    <col min="6984" max="6985" width="14.7109375" style="658" customWidth="1"/>
    <col min="6986" max="7168" width="11.5703125" style="658"/>
    <col min="7169" max="7169" width="16.5703125" style="658" customWidth="1"/>
    <col min="7170" max="7176" width="9.85546875" style="658" customWidth="1"/>
    <col min="7177" max="7177" width="10.85546875" style="658" customWidth="1"/>
    <col min="7178" max="7178" width="10.5703125" style="658" customWidth="1"/>
    <col min="7179" max="7179" width="10.28515625" style="658" customWidth="1"/>
    <col min="7180" max="7180" width="10.5703125" style="658" customWidth="1"/>
    <col min="7181" max="7181" width="10.85546875" style="658" customWidth="1"/>
    <col min="7182" max="7184" width="11.5703125" style="658"/>
    <col min="7185" max="7185" width="12.140625" style="658" bestFit="1" customWidth="1"/>
    <col min="7186" max="7222" width="11.5703125" style="658"/>
    <col min="7223" max="7223" width="14.42578125" style="658" bestFit="1" customWidth="1"/>
    <col min="7224" max="7225" width="11.5703125" style="658"/>
    <col min="7226" max="7226" width="12.7109375" style="658" bestFit="1" customWidth="1"/>
    <col min="7227" max="7239" width="11.5703125" style="658"/>
    <col min="7240" max="7241" width="14.7109375" style="658" customWidth="1"/>
    <col min="7242" max="7424" width="11.5703125" style="658"/>
    <col min="7425" max="7425" width="16.5703125" style="658" customWidth="1"/>
    <col min="7426" max="7432" width="9.85546875" style="658" customWidth="1"/>
    <col min="7433" max="7433" width="10.85546875" style="658" customWidth="1"/>
    <col min="7434" max="7434" width="10.5703125" style="658" customWidth="1"/>
    <col min="7435" max="7435" width="10.28515625" style="658" customWidth="1"/>
    <col min="7436" max="7436" width="10.5703125" style="658" customWidth="1"/>
    <col min="7437" max="7437" width="10.85546875" style="658" customWidth="1"/>
    <col min="7438" max="7440" width="11.5703125" style="658"/>
    <col min="7441" max="7441" width="12.140625" style="658" bestFit="1" customWidth="1"/>
    <col min="7442" max="7478" width="11.5703125" style="658"/>
    <col min="7479" max="7479" width="14.42578125" style="658" bestFit="1" customWidth="1"/>
    <col min="7480" max="7481" width="11.5703125" style="658"/>
    <col min="7482" max="7482" width="12.7109375" style="658" bestFit="1" customWidth="1"/>
    <col min="7483" max="7495" width="11.5703125" style="658"/>
    <col min="7496" max="7497" width="14.7109375" style="658" customWidth="1"/>
    <col min="7498" max="7680" width="11.5703125" style="658"/>
    <col min="7681" max="7681" width="16.5703125" style="658" customWidth="1"/>
    <col min="7682" max="7688" width="9.85546875" style="658" customWidth="1"/>
    <col min="7689" max="7689" width="10.85546875" style="658" customWidth="1"/>
    <col min="7690" max="7690" width="10.5703125" style="658" customWidth="1"/>
    <col min="7691" max="7691" width="10.28515625" style="658" customWidth="1"/>
    <col min="7692" max="7692" width="10.5703125" style="658" customWidth="1"/>
    <col min="7693" max="7693" width="10.85546875" style="658" customWidth="1"/>
    <col min="7694" max="7696" width="11.5703125" style="658"/>
    <col min="7697" max="7697" width="12.140625" style="658" bestFit="1" customWidth="1"/>
    <col min="7698" max="7734" width="11.5703125" style="658"/>
    <col min="7735" max="7735" width="14.42578125" style="658" bestFit="1" customWidth="1"/>
    <col min="7736" max="7737" width="11.5703125" style="658"/>
    <col min="7738" max="7738" width="12.7109375" style="658" bestFit="1" customWidth="1"/>
    <col min="7739" max="7751" width="11.5703125" style="658"/>
    <col min="7752" max="7753" width="14.7109375" style="658" customWidth="1"/>
    <col min="7754" max="7936" width="11.5703125" style="658"/>
    <col min="7937" max="7937" width="16.5703125" style="658" customWidth="1"/>
    <col min="7938" max="7944" width="9.85546875" style="658" customWidth="1"/>
    <col min="7945" max="7945" width="10.85546875" style="658" customWidth="1"/>
    <col min="7946" max="7946" width="10.5703125" style="658" customWidth="1"/>
    <col min="7947" max="7947" width="10.28515625" style="658" customWidth="1"/>
    <col min="7948" max="7948" width="10.5703125" style="658" customWidth="1"/>
    <col min="7949" max="7949" width="10.85546875" style="658" customWidth="1"/>
    <col min="7950" max="7952" width="11.5703125" style="658"/>
    <col min="7953" max="7953" width="12.140625" style="658" bestFit="1" customWidth="1"/>
    <col min="7954" max="7990" width="11.5703125" style="658"/>
    <col min="7991" max="7991" width="14.42578125" style="658" bestFit="1" customWidth="1"/>
    <col min="7992" max="7993" width="11.5703125" style="658"/>
    <col min="7994" max="7994" width="12.7109375" style="658" bestFit="1" customWidth="1"/>
    <col min="7995" max="8007" width="11.5703125" style="658"/>
    <col min="8008" max="8009" width="14.7109375" style="658" customWidth="1"/>
    <col min="8010" max="8192" width="11.5703125" style="658"/>
    <col min="8193" max="8193" width="16.5703125" style="658" customWidth="1"/>
    <col min="8194" max="8200" width="9.85546875" style="658" customWidth="1"/>
    <col min="8201" max="8201" width="10.85546875" style="658" customWidth="1"/>
    <col min="8202" max="8202" width="10.5703125" style="658" customWidth="1"/>
    <col min="8203" max="8203" width="10.28515625" style="658" customWidth="1"/>
    <col min="8204" max="8204" width="10.5703125" style="658" customWidth="1"/>
    <col min="8205" max="8205" width="10.85546875" style="658" customWidth="1"/>
    <col min="8206" max="8208" width="11.5703125" style="658"/>
    <col min="8209" max="8209" width="12.140625" style="658" bestFit="1" customWidth="1"/>
    <col min="8210" max="8246" width="11.5703125" style="658"/>
    <col min="8247" max="8247" width="14.42578125" style="658" bestFit="1" customWidth="1"/>
    <col min="8248" max="8249" width="11.5703125" style="658"/>
    <col min="8250" max="8250" width="12.7109375" style="658" bestFit="1" customWidth="1"/>
    <col min="8251" max="8263" width="11.5703125" style="658"/>
    <col min="8264" max="8265" width="14.7109375" style="658" customWidth="1"/>
    <col min="8266" max="8448" width="11.5703125" style="658"/>
    <col min="8449" max="8449" width="16.5703125" style="658" customWidth="1"/>
    <col min="8450" max="8456" width="9.85546875" style="658" customWidth="1"/>
    <col min="8457" max="8457" width="10.85546875" style="658" customWidth="1"/>
    <col min="8458" max="8458" width="10.5703125" style="658" customWidth="1"/>
    <col min="8459" max="8459" width="10.28515625" style="658" customWidth="1"/>
    <col min="8460" max="8460" width="10.5703125" style="658" customWidth="1"/>
    <col min="8461" max="8461" width="10.85546875" style="658" customWidth="1"/>
    <col min="8462" max="8464" width="11.5703125" style="658"/>
    <col min="8465" max="8465" width="12.140625" style="658" bestFit="1" customWidth="1"/>
    <col min="8466" max="8502" width="11.5703125" style="658"/>
    <col min="8503" max="8503" width="14.42578125" style="658" bestFit="1" customWidth="1"/>
    <col min="8504" max="8505" width="11.5703125" style="658"/>
    <col min="8506" max="8506" width="12.7109375" style="658" bestFit="1" customWidth="1"/>
    <col min="8507" max="8519" width="11.5703125" style="658"/>
    <col min="8520" max="8521" width="14.7109375" style="658" customWidth="1"/>
    <col min="8522" max="8704" width="11.5703125" style="658"/>
    <col min="8705" max="8705" width="16.5703125" style="658" customWidth="1"/>
    <col min="8706" max="8712" width="9.85546875" style="658" customWidth="1"/>
    <col min="8713" max="8713" width="10.85546875" style="658" customWidth="1"/>
    <col min="8714" max="8714" width="10.5703125" style="658" customWidth="1"/>
    <col min="8715" max="8715" width="10.28515625" style="658" customWidth="1"/>
    <col min="8716" max="8716" width="10.5703125" style="658" customWidth="1"/>
    <col min="8717" max="8717" width="10.85546875" style="658" customWidth="1"/>
    <col min="8718" max="8720" width="11.5703125" style="658"/>
    <col min="8721" max="8721" width="12.140625" style="658" bestFit="1" customWidth="1"/>
    <col min="8722" max="8758" width="11.5703125" style="658"/>
    <col min="8759" max="8759" width="14.42578125" style="658" bestFit="1" customWidth="1"/>
    <col min="8760" max="8761" width="11.5703125" style="658"/>
    <col min="8762" max="8762" width="12.7109375" style="658" bestFit="1" customWidth="1"/>
    <col min="8763" max="8775" width="11.5703125" style="658"/>
    <col min="8776" max="8777" width="14.7109375" style="658" customWidth="1"/>
    <col min="8778" max="8960" width="11.5703125" style="658"/>
    <col min="8961" max="8961" width="16.5703125" style="658" customWidth="1"/>
    <col min="8962" max="8968" width="9.85546875" style="658" customWidth="1"/>
    <col min="8969" max="8969" width="10.85546875" style="658" customWidth="1"/>
    <col min="8970" max="8970" width="10.5703125" style="658" customWidth="1"/>
    <col min="8971" max="8971" width="10.28515625" style="658" customWidth="1"/>
    <col min="8972" max="8972" width="10.5703125" style="658" customWidth="1"/>
    <col min="8973" max="8973" width="10.85546875" style="658" customWidth="1"/>
    <col min="8974" max="8976" width="11.5703125" style="658"/>
    <col min="8977" max="8977" width="12.140625" style="658" bestFit="1" customWidth="1"/>
    <col min="8978" max="9014" width="11.5703125" style="658"/>
    <col min="9015" max="9015" width="14.42578125" style="658" bestFit="1" customWidth="1"/>
    <col min="9016" max="9017" width="11.5703125" style="658"/>
    <col min="9018" max="9018" width="12.7109375" style="658" bestFit="1" customWidth="1"/>
    <col min="9019" max="9031" width="11.5703125" style="658"/>
    <col min="9032" max="9033" width="14.7109375" style="658" customWidth="1"/>
    <col min="9034" max="9216" width="11.5703125" style="658"/>
    <col min="9217" max="9217" width="16.5703125" style="658" customWidth="1"/>
    <col min="9218" max="9224" width="9.85546875" style="658" customWidth="1"/>
    <col min="9225" max="9225" width="10.85546875" style="658" customWidth="1"/>
    <col min="9226" max="9226" width="10.5703125" style="658" customWidth="1"/>
    <col min="9227" max="9227" width="10.28515625" style="658" customWidth="1"/>
    <col min="9228" max="9228" width="10.5703125" style="658" customWidth="1"/>
    <col min="9229" max="9229" width="10.85546875" style="658" customWidth="1"/>
    <col min="9230" max="9232" width="11.5703125" style="658"/>
    <col min="9233" max="9233" width="12.140625" style="658" bestFit="1" customWidth="1"/>
    <col min="9234" max="9270" width="11.5703125" style="658"/>
    <col min="9271" max="9271" width="14.42578125" style="658" bestFit="1" customWidth="1"/>
    <col min="9272" max="9273" width="11.5703125" style="658"/>
    <col min="9274" max="9274" width="12.7109375" style="658" bestFit="1" customWidth="1"/>
    <col min="9275" max="9287" width="11.5703125" style="658"/>
    <col min="9288" max="9289" width="14.7109375" style="658" customWidth="1"/>
    <col min="9290" max="9472" width="11.5703125" style="658"/>
    <col min="9473" max="9473" width="16.5703125" style="658" customWidth="1"/>
    <col min="9474" max="9480" width="9.85546875" style="658" customWidth="1"/>
    <col min="9481" max="9481" width="10.85546875" style="658" customWidth="1"/>
    <col min="9482" max="9482" width="10.5703125" style="658" customWidth="1"/>
    <col min="9483" max="9483" width="10.28515625" style="658" customWidth="1"/>
    <col min="9484" max="9484" width="10.5703125" style="658" customWidth="1"/>
    <col min="9485" max="9485" width="10.85546875" style="658" customWidth="1"/>
    <col min="9486" max="9488" width="11.5703125" style="658"/>
    <col min="9489" max="9489" width="12.140625" style="658" bestFit="1" customWidth="1"/>
    <col min="9490" max="9526" width="11.5703125" style="658"/>
    <col min="9527" max="9527" width="14.42578125" style="658" bestFit="1" customWidth="1"/>
    <col min="9528" max="9529" width="11.5703125" style="658"/>
    <col min="9530" max="9530" width="12.7109375" style="658" bestFit="1" customWidth="1"/>
    <col min="9531" max="9543" width="11.5703125" style="658"/>
    <col min="9544" max="9545" width="14.7109375" style="658" customWidth="1"/>
    <col min="9546" max="9728" width="11.5703125" style="658"/>
    <col min="9729" max="9729" width="16.5703125" style="658" customWidth="1"/>
    <col min="9730" max="9736" width="9.85546875" style="658" customWidth="1"/>
    <col min="9737" max="9737" width="10.85546875" style="658" customWidth="1"/>
    <col min="9738" max="9738" width="10.5703125" style="658" customWidth="1"/>
    <col min="9739" max="9739" width="10.28515625" style="658" customWidth="1"/>
    <col min="9740" max="9740" width="10.5703125" style="658" customWidth="1"/>
    <col min="9741" max="9741" width="10.85546875" style="658" customWidth="1"/>
    <col min="9742" max="9744" width="11.5703125" style="658"/>
    <col min="9745" max="9745" width="12.140625" style="658" bestFit="1" customWidth="1"/>
    <col min="9746" max="9782" width="11.5703125" style="658"/>
    <col min="9783" max="9783" width="14.42578125" style="658" bestFit="1" customWidth="1"/>
    <col min="9784" max="9785" width="11.5703125" style="658"/>
    <col min="9786" max="9786" width="12.7109375" style="658" bestFit="1" customWidth="1"/>
    <col min="9787" max="9799" width="11.5703125" style="658"/>
    <col min="9800" max="9801" width="14.7109375" style="658" customWidth="1"/>
    <col min="9802" max="9984" width="11.5703125" style="658"/>
    <col min="9985" max="9985" width="16.5703125" style="658" customWidth="1"/>
    <col min="9986" max="9992" width="9.85546875" style="658" customWidth="1"/>
    <col min="9993" max="9993" width="10.85546875" style="658" customWidth="1"/>
    <col min="9994" max="9994" width="10.5703125" style="658" customWidth="1"/>
    <col min="9995" max="9995" width="10.28515625" style="658" customWidth="1"/>
    <col min="9996" max="9996" width="10.5703125" style="658" customWidth="1"/>
    <col min="9997" max="9997" width="10.85546875" style="658" customWidth="1"/>
    <col min="9998" max="10000" width="11.5703125" style="658"/>
    <col min="10001" max="10001" width="12.140625" style="658" bestFit="1" customWidth="1"/>
    <col min="10002" max="10038" width="11.5703125" style="658"/>
    <col min="10039" max="10039" width="14.42578125" style="658" bestFit="1" customWidth="1"/>
    <col min="10040" max="10041" width="11.5703125" style="658"/>
    <col min="10042" max="10042" width="12.7109375" style="658" bestFit="1" customWidth="1"/>
    <col min="10043" max="10055" width="11.5703125" style="658"/>
    <col min="10056" max="10057" width="14.7109375" style="658" customWidth="1"/>
    <col min="10058" max="10240" width="11.5703125" style="658"/>
    <col min="10241" max="10241" width="16.5703125" style="658" customWidth="1"/>
    <col min="10242" max="10248" width="9.85546875" style="658" customWidth="1"/>
    <col min="10249" max="10249" width="10.85546875" style="658" customWidth="1"/>
    <col min="10250" max="10250" width="10.5703125" style="658" customWidth="1"/>
    <col min="10251" max="10251" width="10.28515625" style="658" customWidth="1"/>
    <col min="10252" max="10252" width="10.5703125" style="658" customWidth="1"/>
    <col min="10253" max="10253" width="10.85546875" style="658" customWidth="1"/>
    <col min="10254" max="10256" width="11.5703125" style="658"/>
    <col min="10257" max="10257" width="12.140625" style="658" bestFit="1" customWidth="1"/>
    <col min="10258" max="10294" width="11.5703125" style="658"/>
    <col min="10295" max="10295" width="14.42578125" style="658" bestFit="1" customWidth="1"/>
    <col min="10296" max="10297" width="11.5703125" style="658"/>
    <col min="10298" max="10298" width="12.7109375" style="658" bestFit="1" customWidth="1"/>
    <col min="10299" max="10311" width="11.5703125" style="658"/>
    <col min="10312" max="10313" width="14.7109375" style="658" customWidth="1"/>
    <col min="10314" max="10496" width="11.5703125" style="658"/>
    <col min="10497" max="10497" width="16.5703125" style="658" customWidth="1"/>
    <col min="10498" max="10504" width="9.85546875" style="658" customWidth="1"/>
    <col min="10505" max="10505" width="10.85546875" style="658" customWidth="1"/>
    <col min="10506" max="10506" width="10.5703125" style="658" customWidth="1"/>
    <col min="10507" max="10507" width="10.28515625" style="658" customWidth="1"/>
    <col min="10508" max="10508" width="10.5703125" style="658" customWidth="1"/>
    <col min="10509" max="10509" width="10.85546875" style="658" customWidth="1"/>
    <col min="10510" max="10512" width="11.5703125" style="658"/>
    <col min="10513" max="10513" width="12.140625" style="658" bestFit="1" customWidth="1"/>
    <col min="10514" max="10550" width="11.5703125" style="658"/>
    <col min="10551" max="10551" width="14.42578125" style="658" bestFit="1" customWidth="1"/>
    <col min="10552" max="10553" width="11.5703125" style="658"/>
    <col min="10554" max="10554" width="12.7109375" style="658" bestFit="1" customWidth="1"/>
    <col min="10555" max="10567" width="11.5703125" style="658"/>
    <col min="10568" max="10569" width="14.7109375" style="658" customWidth="1"/>
    <col min="10570" max="10752" width="11.5703125" style="658"/>
    <col min="10753" max="10753" width="16.5703125" style="658" customWidth="1"/>
    <col min="10754" max="10760" width="9.85546875" style="658" customWidth="1"/>
    <col min="10761" max="10761" width="10.85546875" style="658" customWidth="1"/>
    <col min="10762" max="10762" width="10.5703125" style="658" customWidth="1"/>
    <col min="10763" max="10763" width="10.28515625" style="658" customWidth="1"/>
    <col min="10764" max="10764" width="10.5703125" style="658" customWidth="1"/>
    <col min="10765" max="10765" width="10.85546875" style="658" customWidth="1"/>
    <col min="10766" max="10768" width="11.5703125" style="658"/>
    <col min="10769" max="10769" width="12.140625" style="658" bestFit="1" customWidth="1"/>
    <col min="10770" max="10806" width="11.5703125" style="658"/>
    <col min="10807" max="10807" width="14.42578125" style="658" bestFit="1" customWidth="1"/>
    <col min="10808" max="10809" width="11.5703125" style="658"/>
    <col min="10810" max="10810" width="12.7109375" style="658" bestFit="1" customWidth="1"/>
    <col min="10811" max="10823" width="11.5703125" style="658"/>
    <col min="10824" max="10825" width="14.7109375" style="658" customWidth="1"/>
    <col min="10826" max="11008" width="11.5703125" style="658"/>
    <col min="11009" max="11009" width="16.5703125" style="658" customWidth="1"/>
    <col min="11010" max="11016" width="9.85546875" style="658" customWidth="1"/>
    <col min="11017" max="11017" width="10.85546875" style="658" customWidth="1"/>
    <col min="11018" max="11018" width="10.5703125" style="658" customWidth="1"/>
    <col min="11019" max="11019" width="10.28515625" style="658" customWidth="1"/>
    <col min="11020" max="11020" width="10.5703125" style="658" customWidth="1"/>
    <col min="11021" max="11021" width="10.85546875" style="658" customWidth="1"/>
    <col min="11022" max="11024" width="11.5703125" style="658"/>
    <col min="11025" max="11025" width="12.140625" style="658" bestFit="1" customWidth="1"/>
    <col min="11026" max="11062" width="11.5703125" style="658"/>
    <col min="11063" max="11063" width="14.42578125" style="658" bestFit="1" customWidth="1"/>
    <col min="11064" max="11065" width="11.5703125" style="658"/>
    <col min="11066" max="11066" width="12.7109375" style="658" bestFit="1" customWidth="1"/>
    <col min="11067" max="11079" width="11.5703125" style="658"/>
    <col min="11080" max="11081" width="14.7109375" style="658" customWidth="1"/>
    <col min="11082" max="11264" width="11.5703125" style="658"/>
    <col min="11265" max="11265" width="16.5703125" style="658" customWidth="1"/>
    <col min="11266" max="11272" width="9.85546875" style="658" customWidth="1"/>
    <col min="11273" max="11273" width="10.85546875" style="658" customWidth="1"/>
    <col min="11274" max="11274" width="10.5703125" style="658" customWidth="1"/>
    <col min="11275" max="11275" width="10.28515625" style="658" customWidth="1"/>
    <col min="11276" max="11276" width="10.5703125" style="658" customWidth="1"/>
    <col min="11277" max="11277" width="10.85546875" style="658" customWidth="1"/>
    <col min="11278" max="11280" width="11.5703125" style="658"/>
    <col min="11281" max="11281" width="12.140625" style="658" bestFit="1" customWidth="1"/>
    <col min="11282" max="11318" width="11.5703125" style="658"/>
    <col min="11319" max="11319" width="14.42578125" style="658" bestFit="1" customWidth="1"/>
    <col min="11320" max="11321" width="11.5703125" style="658"/>
    <col min="11322" max="11322" width="12.7109375" style="658" bestFit="1" customWidth="1"/>
    <col min="11323" max="11335" width="11.5703125" style="658"/>
    <col min="11336" max="11337" width="14.7109375" style="658" customWidth="1"/>
    <col min="11338" max="11520" width="11.5703125" style="658"/>
    <col min="11521" max="11521" width="16.5703125" style="658" customWidth="1"/>
    <col min="11522" max="11528" width="9.85546875" style="658" customWidth="1"/>
    <col min="11529" max="11529" width="10.85546875" style="658" customWidth="1"/>
    <col min="11530" max="11530" width="10.5703125" style="658" customWidth="1"/>
    <col min="11531" max="11531" width="10.28515625" style="658" customWidth="1"/>
    <col min="11532" max="11532" width="10.5703125" style="658" customWidth="1"/>
    <col min="11533" max="11533" width="10.85546875" style="658" customWidth="1"/>
    <col min="11534" max="11536" width="11.5703125" style="658"/>
    <col min="11537" max="11537" width="12.140625" style="658" bestFit="1" customWidth="1"/>
    <col min="11538" max="11574" width="11.5703125" style="658"/>
    <col min="11575" max="11575" width="14.42578125" style="658" bestFit="1" customWidth="1"/>
    <col min="11576" max="11577" width="11.5703125" style="658"/>
    <col min="11578" max="11578" width="12.7109375" style="658" bestFit="1" customWidth="1"/>
    <col min="11579" max="11591" width="11.5703125" style="658"/>
    <col min="11592" max="11593" width="14.7109375" style="658" customWidth="1"/>
    <col min="11594" max="11776" width="11.5703125" style="658"/>
    <col min="11777" max="11777" width="16.5703125" style="658" customWidth="1"/>
    <col min="11778" max="11784" width="9.85546875" style="658" customWidth="1"/>
    <col min="11785" max="11785" width="10.85546875" style="658" customWidth="1"/>
    <col min="11786" max="11786" width="10.5703125" style="658" customWidth="1"/>
    <col min="11787" max="11787" width="10.28515625" style="658" customWidth="1"/>
    <col min="11788" max="11788" width="10.5703125" style="658" customWidth="1"/>
    <col min="11789" max="11789" width="10.85546875" style="658" customWidth="1"/>
    <col min="11790" max="11792" width="11.5703125" style="658"/>
    <col min="11793" max="11793" width="12.140625" style="658" bestFit="1" customWidth="1"/>
    <col min="11794" max="11830" width="11.5703125" style="658"/>
    <col min="11831" max="11831" width="14.42578125" style="658" bestFit="1" customWidth="1"/>
    <col min="11832" max="11833" width="11.5703125" style="658"/>
    <col min="11834" max="11834" width="12.7109375" style="658" bestFit="1" customWidth="1"/>
    <col min="11835" max="11847" width="11.5703125" style="658"/>
    <col min="11848" max="11849" width="14.7109375" style="658" customWidth="1"/>
    <col min="11850" max="12032" width="11.5703125" style="658"/>
    <col min="12033" max="12033" width="16.5703125" style="658" customWidth="1"/>
    <col min="12034" max="12040" width="9.85546875" style="658" customWidth="1"/>
    <col min="12041" max="12041" width="10.85546875" style="658" customWidth="1"/>
    <col min="12042" max="12042" width="10.5703125" style="658" customWidth="1"/>
    <col min="12043" max="12043" width="10.28515625" style="658" customWidth="1"/>
    <col min="12044" max="12044" width="10.5703125" style="658" customWidth="1"/>
    <col min="12045" max="12045" width="10.85546875" style="658" customWidth="1"/>
    <col min="12046" max="12048" width="11.5703125" style="658"/>
    <col min="12049" max="12049" width="12.140625" style="658" bestFit="1" customWidth="1"/>
    <col min="12050" max="12086" width="11.5703125" style="658"/>
    <col min="12087" max="12087" width="14.42578125" style="658" bestFit="1" customWidth="1"/>
    <col min="12088" max="12089" width="11.5703125" style="658"/>
    <col min="12090" max="12090" width="12.7109375" style="658" bestFit="1" customWidth="1"/>
    <col min="12091" max="12103" width="11.5703125" style="658"/>
    <col min="12104" max="12105" width="14.7109375" style="658" customWidth="1"/>
    <col min="12106" max="12288" width="11.5703125" style="658"/>
    <col min="12289" max="12289" width="16.5703125" style="658" customWidth="1"/>
    <col min="12290" max="12296" width="9.85546875" style="658" customWidth="1"/>
    <col min="12297" max="12297" width="10.85546875" style="658" customWidth="1"/>
    <col min="12298" max="12298" width="10.5703125" style="658" customWidth="1"/>
    <col min="12299" max="12299" width="10.28515625" style="658" customWidth="1"/>
    <col min="12300" max="12300" width="10.5703125" style="658" customWidth="1"/>
    <col min="12301" max="12301" width="10.85546875" style="658" customWidth="1"/>
    <col min="12302" max="12304" width="11.5703125" style="658"/>
    <col min="12305" max="12305" width="12.140625" style="658" bestFit="1" customWidth="1"/>
    <col min="12306" max="12342" width="11.5703125" style="658"/>
    <col min="12343" max="12343" width="14.42578125" style="658" bestFit="1" customWidth="1"/>
    <col min="12344" max="12345" width="11.5703125" style="658"/>
    <col min="12346" max="12346" width="12.7109375" style="658" bestFit="1" customWidth="1"/>
    <col min="12347" max="12359" width="11.5703125" style="658"/>
    <col min="12360" max="12361" width="14.7109375" style="658" customWidth="1"/>
    <col min="12362" max="12544" width="11.5703125" style="658"/>
    <col min="12545" max="12545" width="16.5703125" style="658" customWidth="1"/>
    <col min="12546" max="12552" width="9.85546875" style="658" customWidth="1"/>
    <col min="12553" max="12553" width="10.85546875" style="658" customWidth="1"/>
    <col min="12554" max="12554" width="10.5703125" style="658" customWidth="1"/>
    <col min="12555" max="12555" width="10.28515625" style="658" customWidth="1"/>
    <col min="12556" max="12556" width="10.5703125" style="658" customWidth="1"/>
    <col min="12557" max="12557" width="10.85546875" style="658" customWidth="1"/>
    <col min="12558" max="12560" width="11.5703125" style="658"/>
    <col min="12561" max="12561" width="12.140625" style="658" bestFit="1" customWidth="1"/>
    <col min="12562" max="12598" width="11.5703125" style="658"/>
    <col min="12599" max="12599" width="14.42578125" style="658" bestFit="1" customWidth="1"/>
    <col min="12600" max="12601" width="11.5703125" style="658"/>
    <col min="12602" max="12602" width="12.7109375" style="658" bestFit="1" customWidth="1"/>
    <col min="12603" max="12615" width="11.5703125" style="658"/>
    <col min="12616" max="12617" width="14.7109375" style="658" customWidth="1"/>
    <col min="12618" max="12800" width="11.5703125" style="658"/>
    <col min="12801" max="12801" width="16.5703125" style="658" customWidth="1"/>
    <col min="12802" max="12808" width="9.85546875" style="658" customWidth="1"/>
    <col min="12809" max="12809" width="10.85546875" style="658" customWidth="1"/>
    <col min="12810" max="12810" width="10.5703125" style="658" customWidth="1"/>
    <col min="12811" max="12811" width="10.28515625" style="658" customWidth="1"/>
    <col min="12812" max="12812" width="10.5703125" style="658" customWidth="1"/>
    <col min="12813" max="12813" width="10.85546875" style="658" customWidth="1"/>
    <col min="12814" max="12816" width="11.5703125" style="658"/>
    <col min="12817" max="12817" width="12.140625" style="658" bestFit="1" customWidth="1"/>
    <col min="12818" max="12854" width="11.5703125" style="658"/>
    <col min="12855" max="12855" width="14.42578125" style="658" bestFit="1" customWidth="1"/>
    <col min="12856" max="12857" width="11.5703125" style="658"/>
    <col min="12858" max="12858" width="12.7109375" style="658" bestFit="1" customWidth="1"/>
    <col min="12859" max="12871" width="11.5703125" style="658"/>
    <col min="12872" max="12873" width="14.7109375" style="658" customWidth="1"/>
    <col min="12874" max="13056" width="11.5703125" style="658"/>
    <col min="13057" max="13057" width="16.5703125" style="658" customWidth="1"/>
    <col min="13058" max="13064" width="9.85546875" style="658" customWidth="1"/>
    <col min="13065" max="13065" width="10.85546875" style="658" customWidth="1"/>
    <col min="13066" max="13066" width="10.5703125" style="658" customWidth="1"/>
    <col min="13067" max="13067" width="10.28515625" style="658" customWidth="1"/>
    <col min="13068" max="13068" width="10.5703125" style="658" customWidth="1"/>
    <col min="13069" max="13069" width="10.85546875" style="658" customWidth="1"/>
    <col min="13070" max="13072" width="11.5703125" style="658"/>
    <col min="13073" max="13073" width="12.140625" style="658" bestFit="1" customWidth="1"/>
    <col min="13074" max="13110" width="11.5703125" style="658"/>
    <col min="13111" max="13111" width="14.42578125" style="658" bestFit="1" customWidth="1"/>
    <col min="13112" max="13113" width="11.5703125" style="658"/>
    <col min="13114" max="13114" width="12.7109375" style="658" bestFit="1" customWidth="1"/>
    <col min="13115" max="13127" width="11.5703125" style="658"/>
    <col min="13128" max="13129" width="14.7109375" style="658" customWidth="1"/>
    <col min="13130" max="13312" width="11.5703125" style="658"/>
    <col min="13313" max="13313" width="16.5703125" style="658" customWidth="1"/>
    <col min="13314" max="13320" width="9.85546875" style="658" customWidth="1"/>
    <col min="13321" max="13321" width="10.85546875" style="658" customWidth="1"/>
    <col min="13322" max="13322" width="10.5703125" style="658" customWidth="1"/>
    <col min="13323" max="13323" width="10.28515625" style="658" customWidth="1"/>
    <col min="13324" max="13324" width="10.5703125" style="658" customWidth="1"/>
    <col min="13325" max="13325" width="10.85546875" style="658" customWidth="1"/>
    <col min="13326" max="13328" width="11.5703125" style="658"/>
    <col min="13329" max="13329" width="12.140625" style="658" bestFit="1" customWidth="1"/>
    <col min="13330" max="13366" width="11.5703125" style="658"/>
    <col min="13367" max="13367" width="14.42578125" style="658" bestFit="1" customWidth="1"/>
    <col min="13368" max="13369" width="11.5703125" style="658"/>
    <col min="13370" max="13370" width="12.7109375" style="658" bestFit="1" customWidth="1"/>
    <col min="13371" max="13383" width="11.5703125" style="658"/>
    <col min="13384" max="13385" width="14.7109375" style="658" customWidth="1"/>
    <col min="13386" max="13568" width="11.5703125" style="658"/>
    <col min="13569" max="13569" width="16.5703125" style="658" customWidth="1"/>
    <col min="13570" max="13576" width="9.85546875" style="658" customWidth="1"/>
    <col min="13577" max="13577" width="10.85546875" style="658" customWidth="1"/>
    <col min="13578" max="13578" width="10.5703125" style="658" customWidth="1"/>
    <col min="13579" max="13579" width="10.28515625" style="658" customWidth="1"/>
    <col min="13580" max="13580" width="10.5703125" style="658" customWidth="1"/>
    <col min="13581" max="13581" width="10.85546875" style="658" customWidth="1"/>
    <col min="13582" max="13584" width="11.5703125" style="658"/>
    <col min="13585" max="13585" width="12.140625" style="658" bestFit="1" customWidth="1"/>
    <col min="13586" max="13622" width="11.5703125" style="658"/>
    <col min="13623" max="13623" width="14.42578125" style="658" bestFit="1" customWidth="1"/>
    <col min="13624" max="13625" width="11.5703125" style="658"/>
    <col min="13626" max="13626" width="12.7109375" style="658" bestFit="1" customWidth="1"/>
    <col min="13627" max="13639" width="11.5703125" style="658"/>
    <col min="13640" max="13641" width="14.7109375" style="658" customWidth="1"/>
    <col min="13642" max="13824" width="11.5703125" style="658"/>
    <col min="13825" max="13825" width="16.5703125" style="658" customWidth="1"/>
    <col min="13826" max="13832" width="9.85546875" style="658" customWidth="1"/>
    <col min="13833" max="13833" width="10.85546875" style="658" customWidth="1"/>
    <col min="13834" max="13834" width="10.5703125" style="658" customWidth="1"/>
    <col min="13835" max="13835" width="10.28515625" style="658" customWidth="1"/>
    <col min="13836" max="13836" width="10.5703125" style="658" customWidth="1"/>
    <col min="13837" max="13837" width="10.85546875" style="658" customWidth="1"/>
    <col min="13838" max="13840" width="11.5703125" style="658"/>
    <col min="13841" max="13841" width="12.140625" style="658" bestFit="1" customWidth="1"/>
    <col min="13842" max="13878" width="11.5703125" style="658"/>
    <col min="13879" max="13879" width="14.42578125" style="658" bestFit="1" customWidth="1"/>
    <col min="13880" max="13881" width="11.5703125" style="658"/>
    <col min="13882" max="13882" width="12.7109375" style="658" bestFit="1" customWidth="1"/>
    <col min="13883" max="13895" width="11.5703125" style="658"/>
    <col min="13896" max="13897" width="14.7109375" style="658" customWidth="1"/>
    <col min="13898" max="14080" width="11.5703125" style="658"/>
    <col min="14081" max="14081" width="16.5703125" style="658" customWidth="1"/>
    <col min="14082" max="14088" width="9.85546875" style="658" customWidth="1"/>
    <col min="14089" max="14089" width="10.85546875" style="658" customWidth="1"/>
    <col min="14090" max="14090" width="10.5703125" style="658" customWidth="1"/>
    <col min="14091" max="14091" width="10.28515625" style="658" customWidth="1"/>
    <col min="14092" max="14092" width="10.5703125" style="658" customWidth="1"/>
    <col min="14093" max="14093" width="10.85546875" style="658" customWidth="1"/>
    <col min="14094" max="14096" width="11.5703125" style="658"/>
    <col min="14097" max="14097" width="12.140625" style="658" bestFit="1" customWidth="1"/>
    <col min="14098" max="14134" width="11.5703125" style="658"/>
    <col min="14135" max="14135" width="14.42578125" style="658" bestFit="1" customWidth="1"/>
    <col min="14136" max="14137" width="11.5703125" style="658"/>
    <col min="14138" max="14138" width="12.7109375" style="658" bestFit="1" customWidth="1"/>
    <col min="14139" max="14151" width="11.5703125" style="658"/>
    <col min="14152" max="14153" width="14.7109375" style="658" customWidth="1"/>
    <col min="14154" max="14336" width="11.5703125" style="658"/>
    <col min="14337" max="14337" width="16.5703125" style="658" customWidth="1"/>
    <col min="14338" max="14344" width="9.85546875" style="658" customWidth="1"/>
    <col min="14345" max="14345" width="10.85546875" style="658" customWidth="1"/>
    <col min="14346" max="14346" width="10.5703125" style="658" customWidth="1"/>
    <col min="14347" max="14347" width="10.28515625" style="658" customWidth="1"/>
    <col min="14348" max="14348" width="10.5703125" style="658" customWidth="1"/>
    <col min="14349" max="14349" width="10.85546875" style="658" customWidth="1"/>
    <col min="14350" max="14352" width="11.5703125" style="658"/>
    <col min="14353" max="14353" width="12.140625" style="658" bestFit="1" customWidth="1"/>
    <col min="14354" max="14390" width="11.5703125" style="658"/>
    <col min="14391" max="14391" width="14.42578125" style="658" bestFit="1" customWidth="1"/>
    <col min="14392" max="14393" width="11.5703125" style="658"/>
    <col min="14394" max="14394" width="12.7109375" style="658" bestFit="1" customWidth="1"/>
    <col min="14395" max="14407" width="11.5703125" style="658"/>
    <col min="14408" max="14409" width="14.7109375" style="658" customWidth="1"/>
    <col min="14410" max="14592" width="11.5703125" style="658"/>
    <col min="14593" max="14593" width="16.5703125" style="658" customWidth="1"/>
    <col min="14594" max="14600" width="9.85546875" style="658" customWidth="1"/>
    <col min="14601" max="14601" width="10.85546875" style="658" customWidth="1"/>
    <col min="14602" max="14602" width="10.5703125" style="658" customWidth="1"/>
    <col min="14603" max="14603" width="10.28515625" style="658" customWidth="1"/>
    <col min="14604" max="14604" width="10.5703125" style="658" customWidth="1"/>
    <col min="14605" max="14605" width="10.85546875" style="658" customWidth="1"/>
    <col min="14606" max="14608" width="11.5703125" style="658"/>
    <col min="14609" max="14609" width="12.140625" style="658" bestFit="1" customWidth="1"/>
    <col min="14610" max="14646" width="11.5703125" style="658"/>
    <col min="14647" max="14647" width="14.42578125" style="658" bestFit="1" customWidth="1"/>
    <col min="14648" max="14649" width="11.5703125" style="658"/>
    <col min="14650" max="14650" width="12.7109375" style="658" bestFit="1" customWidth="1"/>
    <col min="14651" max="14663" width="11.5703125" style="658"/>
    <col min="14664" max="14665" width="14.7109375" style="658" customWidth="1"/>
    <col min="14666" max="14848" width="11.5703125" style="658"/>
    <col min="14849" max="14849" width="16.5703125" style="658" customWidth="1"/>
    <col min="14850" max="14856" width="9.85546875" style="658" customWidth="1"/>
    <col min="14857" max="14857" width="10.85546875" style="658" customWidth="1"/>
    <col min="14858" max="14858" width="10.5703125" style="658" customWidth="1"/>
    <col min="14859" max="14859" width="10.28515625" style="658" customWidth="1"/>
    <col min="14860" max="14860" width="10.5703125" style="658" customWidth="1"/>
    <col min="14861" max="14861" width="10.85546875" style="658" customWidth="1"/>
    <col min="14862" max="14864" width="11.5703125" style="658"/>
    <col min="14865" max="14865" width="12.140625" style="658" bestFit="1" customWidth="1"/>
    <col min="14866" max="14902" width="11.5703125" style="658"/>
    <col min="14903" max="14903" width="14.42578125" style="658" bestFit="1" customWidth="1"/>
    <col min="14904" max="14905" width="11.5703125" style="658"/>
    <col min="14906" max="14906" width="12.7109375" style="658" bestFit="1" customWidth="1"/>
    <col min="14907" max="14919" width="11.5703125" style="658"/>
    <col min="14920" max="14921" width="14.7109375" style="658" customWidth="1"/>
    <col min="14922" max="15104" width="11.5703125" style="658"/>
    <col min="15105" max="15105" width="16.5703125" style="658" customWidth="1"/>
    <col min="15106" max="15112" width="9.85546875" style="658" customWidth="1"/>
    <col min="15113" max="15113" width="10.85546875" style="658" customWidth="1"/>
    <col min="15114" max="15114" width="10.5703125" style="658" customWidth="1"/>
    <col min="15115" max="15115" width="10.28515625" style="658" customWidth="1"/>
    <col min="15116" max="15116" width="10.5703125" style="658" customWidth="1"/>
    <col min="15117" max="15117" width="10.85546875" style="658" customWidth="1"/>
    <col min="15118" max="15120" width="11.5703125" style="658"/>
    <col min="15121" max="15121" width="12.140625" style="658" bestFit="1" customWidth="1"/>
    <col min="15122" max="15158" width="11.5703125" style="658"/>
    <col min="15159" max="15159" width="14.42578125" style="658" bestFit="1" customWidth="1"/>
    <col min="15160" max="15161" width="11.5703125" style="658"/>
    <col min="15162" max="15162" width="12.7109375" style="658" bestFit="1" customWidth="1"/>
    <col min="15163" max="15175" width="11.5703125" style="658"/>
    <col min="15176" max="15177" width="14.7109375" style="658" customWidth="1"/>
    <col min="15178" max="15360" width="11.5703125" style="658"/>
    <col min="15361" max="15361" width="16.5703125" style="658" customWidth="1"/>
    <col min="15362" max="15368" width="9.85546875" style="658" customWidth="1"/>
    <col min="15369" max="15369" width="10.85546875" style="658" customWidth="1"/>
    <col min="15370" max="15370" width="10.5703125" style="658" customWidth="1"/>
    <col min="15371" max="15371" width="10.28515625" style="658" customWidth="1"/>
    <col min="15372" max="15372" width="10.5703125" style="658" customWidth="1"/>
    <col min="15373" max="15373" width="10.85546875" style="658" customWidth="1"/>
    <col min="15374" max="15376" width="11.5703125" style="658"/>
    <col min="15377" max="15377" width="12.140625" style="658" bestFit="1" customWidth="1"/>
    <col min="15378" max="15414" width="11.5703125" style="658"/>
    <col min="15415" max="15415" width="14.42578125" style="658" bestFit="1" customWidth="1"/>
    <col min="15416" max="15417" width="11.5703125" style="658"/>
    <col min="15418" max="15418" width="12.7109375" style="658" bestFit="1" customWidth="1"/>
    <col min="15419" max="15431" width="11.5703125" style="658"/>
    <col min="15432" max="15433" width="14.7109375" style="658" customWidth="1"/>
    <col min="15434" max="15616" width="11.5703125" style="658"/>
    <col min="15617" max="15617" width="16.5703125" style="658" customWidth="1"/>
    <col min="15618" max="15624" width="9.85546875" style="658" customWidth="1"/>
    <col min="15625" max="15625" width="10.85546875" style="658" customWidth="1"/>
    <col min="15626" max="15626" width="10.5703125" style="658" customWidth="1"/>
    <col min="15627" max="15627" width="10.28515625" style="658" customWidth="1"/>
    <col min="15628" max="15628" width="10.5703125" style="658" customWidth="1"/>
    <col min="15629" max="15629" width="10.85546875" style="658" customWidth="1"/>
    <col min="15630" max="15632" width="11.5703125" style="658"/>
    <col min="15633" max="15633" width="12.140625" style="658" bestFit="1" customWidth="1"/>
    <col min="15634" max="15670" width="11.5703125" style="658"/>
    <col min="15671" max="15671" width="14.42578125" style="658" bestFit="1" customWidth="1"/>
    <col min="15672" max="15673" width="11.5703125" style="658"/>
    <col min="15674" max="15674" width="12.7109375" style="658" bestFit="1" customWidth="1"/>
    <col min="15675" max="15687" width="11.5703125" style="658"/>
    <col min="15688" max="15689" width="14.7109375" style="658" customWidth="1"/>
    <col min="15690" max="15872" width="11.5703125" style="658"/>
    <col min="15873" max="15873" width="16.5703125" style="658" customWidth="1"/>
    <col min="15874" max="15880" width="9.85546875" style="658" customWidth="1"/>
    <col min="15881" max="15881" width="10.85546875" style="658" customWidth="1"/>
    <col min="15882" max="15882" width="10.5703125" style="658" customWidth="1"/>
    <col min="15883" max="15883" width="10.28515625" style="658" customWidth="1"/>
    <col min="15884" max="15884" width="10.5703125" style="658" customWidth="1"/>
    <col min="15885" max="15885" width="10.85546875" style="658" customWidth="1"/>
    <col min="15886" max="15888" width="11.5703125" style="658"/>
    <col min="15889" max="15889" width="12.140625" style="658" bestFit="1" customWidth="1"/>
    <col min="15890" max="15926" width="11.5703125" style="658"/>
    <col min="15927" max="15927" width="14.42578125" style="658" bestFit="1" customWidth="1"/>
    <col min="15928" max="15929" width="11.5703125" style="658"/>
    <col min="15930" max="15930" width="12.7109375" style="658" bestFit="1" customWidth="1"/>
    <col min="15931" max="15943" width="11.5703125" style="658"/>
    <col min="15944" max="15945" width="14.7109375" style="658" customWidth="1"/>
    <col min="15946" max="16128" width="11.5703125" style="658"/>
    <col min="16129" max="16129" width="16.5703125" style="658" customWidth="1"/>
    <col min="16130" max="16136" width="9.85546875" style="658" customWidth="1"/>
    <col min="16137" max="16137" width="10.85546875" style="658" customWidth="1"/>
    <col min="16138" max="16138" width="10.5703125" style="658" customWidth="1"/>
    <col min="16139" max="16139" width="10.28515625" style="658" customWidth="1"/>
    <col min="16140" max="16140" width="10.5703125" style="658" customWidth="1"/>
    <col min="16141" max="16141" width="10.85546875" style="658" customWidth="1"/>
    <col min="16142" max="16144" width="11.5703125" style="658"/>
    <col min="16145" max="16145" width="12.140625" style="658" bestFit="1" customWidth="1"/>
    <col min="16146" max="16182" width="11.5703125" style="658"/>
    <col min="16183" max="16183" width="14.42578125" style="658" bestFit="1" customWidth="1"/>
    <col min="16184" max="16185" width="11.5703125" style="658"/>
    <col min="16186" max="16186" width="12.7109375" style="658" bestFit="1" customWidth="1"/>
    <col min="16187" max="16199" width="11.5703125" style="658"/>
    <col min="16200" max="16201" width="14.7109375" style="658" customWidth="1"/>
    <col min="16202" max="16384" width="11.5703125" style="658"/>
  </cols>
  <sheetData>
    <row r="1" spans="1:88" x14ac:dyDescent="0.2">
      <c r="A1" s="794" t="s">
        <v>343</v>
      </c>
    </row>
    <row r="2" spans="1:88" s="664" customFormat="1" ht="15" x14ac:dyDescent="0.25">
      <c r="B2" s="665">
        <v>39264</v>
      </c>
      <c r="C2" s="665">
        <v>39295</v>
      </c>
      <c r="D2" s="665">
        <v>39326</v>
      </c>
      <c r="E2" s="665">
        <v>39356</v>
      </c>
      <c r="F2" s="665">
        <v>39387</v>
      </c>
      <c r="G2" s="665">
        <v>39417</v>
      </c>
      <c r="H2" s="665">
        <v>39448</v>
      </c>
      <c r="I2" s="665">
        <v>39479</v>
      </c>
      <c r="J2" s="665">
        <v>39508</v>
      </c>
      <c r="K2" s="665">
        <v>39539</v>
      </c>
      <c r="L2" s="665">
        <v>39569</v>
      </c>
      <c r="M2" s="665">
        <v>39600</v>
      </c>
      <c r="N2" s="665">
        <v>39630</v>
      </c>
      <c r="O2" s="665">
        <v>39661</v>
      </c>
      <c r="P2" s="666" t="s">
        <v>324</v>
      </c>
      <c r="Q2" s="665">
        <v>39722</v>
      </c>
      <c r="R2" s="665">
        <v>39753</v>
      </c>
      <c r="S2" s="665">
        <v>39783</v>
      </c>
      <c r="T2" s="665">
        <v>39814</v>
      </c>
      <c r="U2" s="665">
        <v>39845</v>
      </c>
      <c r="V2" s="665">
        <v>39873</v>
      </c>
      <c r="W2" s="665">
        <v>39904</v>
      </c>
      <c r="X2" s="665">
        <v>39934</v>
      </c>
      <c r="Y2" s="665">
        <v>39965</v>
      </c>
      <c r="Z2" s="665">
        <v>39995</v>
      </c>
      <c r="AA2" s="665">
        <v>40026</v>
      </c>
      <c r="AB2" s="665" t="s">
        <v>325</v>
      </c>
      <c r="AC2" s="665">
        <v>40087</v>
      </c>
      <c r="AD2" s="665">
        <v>40118</v>
      </c>
      <c r="AE2" s="665">
        <v>40148</v>
      </c>
      <c r="AF2" s="665">
        <v>40179</v>
      </c>
      <c r="AG2" s="665">
        <v>40210</v>
      </c>
      <c r="AH2" s="665">
        <v>40238</v>
      </c>
      <c r="AI2" s="665">
        <v>40269</v>
      </c>
      <c r="AJ2" s="665">
        <v>40299</v>
      </c>
      <c r="AK2" s="665">
        <v>40330</v>
      </c>
      <c r="AL2" s="665">
        <v>40360</v>
      </c>
      <c r="AM2" s="665">
        <v>40391</v>
      </c>
      <c r="AN2" s="664" t="s">
        <v>326</v>
      </c>
      <c r="AO2" s="665">
        <v>40452</v>
      </c>
      <c r="AP2" s="665">
        <v>40483</v>
      </c>
      <c r="AQ2" s="665">
        <v>40513</v>
      </c>
      <c r="AR2" s="665">
        <v>40544</v>
      </c>
      <c r="AS2" s="665">
        <v>40575</v>
      </c>
      <c r="AT2" s="665">
        <v>40603</v>
      </c>
      <c r="AU2" s="665">
        <v>40634</v>
      </c>
      <c r="AV2" s="665">
        <v>40664</v>
      </c>
      <c r="AW2" s="665">
        <v>40695</v>
      </c>
      <c r="AX2" s="665">
        <v>40725</v>
      </c>
      <c r="AY2" s="665">
        <v>40756</v>
      </c>
      <c r="AZ2" s="665" t="s">
        <v>327</v>
      </c>
      <c r="BA2" s="665">
        <v>40817</v>
      </c>
      <c r="BB2" s="665">
        <v>40848</v>
      </c>
      <c r="BC2" s="665">
        <v>40878</v>
      </c>
      <c r="BD2" s="667">
        <v>40909</v>
      </c>
      <c r="BE2" s="665">
        <v>40940</v>
      </c>
      <c r="BF2" s="665">
        <v>40969</v>
      </c>
      <c r="BG2" s="665">
        <v>41000</v>
      </c>
      <c r="BH2" s="665">
        <v>41030</v>
      </c>
      <c r="BI2" s="665">
        <v>41061</v>
      </c>
      <c r="BJ2" s="665">
        <v>41091</v>
      </c>
      <c r="BK2" s="668">
        <v>41122</v>
      </c>
      <c r="BL2" s="664" t="s">
        <v>328</v>
      </c>
      <c r="BM2" s="665">
        <v>41183</v>
      </c>
      <c r="BN2" s="665">
        <v>41214</v>
      </c>
      <c r="BO2" s="665">
        <v>41244</v>
      </c>
      <c r="BP2" s="665">
        <v>41275</v>
      </c>
      <c r="BQ2" s="665">
        <v>41306</v>
      </c>
      <c r="BR2" s="665">
        <v>41334</v>
      </c>
      <c r="BS2" s="665">
        <v>41365</v>
      </c>
      <c r="BT2" s="665">
        <v>41395</v>
      </c>
      <c r="BU2" s="665">
        <v>41426</v>
      </c>
      <c r="BV2" s="665">
        <v>41456</v>
      </c>
      <c r="BW2" s="665">
        <v>41487</v>
      </c>
      <c r="BX2" s="665">
        <v>41518</v>
      </c>
      <c r="BY2" s="665">
        <v>41548</v>
      </c>
      <c r="BZ2" s="665">
        <v>41579</v>
      </c>
      <c r="CA2" s="665">
        <v>41609</v>
      </c>
      <c r="CB2" s="665">
        <v>41640</v>
      </c>
      <c r="CC2" s="665">
        <v>41671</v>
      </c>
      <c r="CD2" s="665">
        <v>41699</v>
      </c>
      <c r="CE2" s="665">
        <v>41730</v>
      </c>
      <c r="CF2" s="665">
        <v>41760</v>
      </c>
      <c r="CG2" s="665">
        <v>41791</v>
      </c>
      <c r="CH2" s="665">
        <v>41821</v>
      </c>
      <c r="CI2" s="665">
        <v>41852</v>
      </c>
      <c r="CJ2" s="664" t="s">
        <v>329</v>
      </c>
    </row>
    <row r="3" spans="1:88" s="661" customFormat="1" x14ac:dyDescent="0.2">
      <c r="A3" s="662" t="s">
        <v>445</v>
      </c>
      <c r="B3" s="58">
        <f>+SUM(B4:B9)</f>
        <v>632635</v>
      </c>
      <c r="C3" s="58">
        <f t="shared" ref="C3:F3" si="0">+SUM(C4:C9)</f>
        <v>639111</v>
      </c>
      <c r="D3" s="58">
        <f t="shared" si="0"/>
        <v>664296</v>
      </c>
      <c r="E3" s="58">
        <f t="shared" si="0"/>
        <v>674658</v>
      </c>
      <c r="F3" s="58">
        <f t="shared" si="0"/>
        <v>690729</v>
      </c>
      <c r="G3" s="58">
        <f t="shared" ref="G3" si="1">+SUM(G4:G9)</f>
        <v>696261</v>
      </c>
      <c r="H3" s="58">
        <f t="shared" ref="H3" si="2">+SUM(H4:H9)</f>
        <v>698195</v>
      </c>
      <c r="I3" s="58">
        <f t="shared" ref="I3:J3" si="3">+SUM(I4:I9)</f>
        <v>732051</v>
      </c>
      <c r="J3" s="58">
        <f t="shared" si="3"/>
        <v>741717</v>
      </c>
      <c r="K3" s="58">
        <f t="shared" ref="K3" si="4">+SUM(K4:K9)</f>
        <v>775343</v>
      </c>
      <c r="L3" s="58">
        <f t="shared" ref="L3" si="5">+SUM(L4:L9)</f>
        <v>784941</v>
      </c>
      <c r="M3" s="58">
        <f t="shared" ref="M3:N3" si="6">+SUM(M4:M9)</f>
        <v>787956</v>
      </c>
      <c r="N3" s="58">
        <f t="shared" si="6"/>
        <v>829683</v>
      </c>
      <c r="O3" s="58">
        <f t="shared" ref="O3" si="7">+SUM(O4:O9)</f>
        <v>850645</v>
      </c>
      <c r="P3" s="58">
        <f t="shared" ref="P3" si="8">+SUM(P4:P9)</f>
        <v>862426</v>
      </c>
      <c r="Q3" s="58">
        <f t="shared" ref="Q3:R3" si="9">+SUM(Q4:Q9)</f>
        <v>867970</v>
      </c>
      <c r="R3" s="58">
        <f t="shared" si="9"/>
        <v>870466</v>
      </c>
      <c r="S3" s="58">
        <f t="shared" ref="S3" si="10">+SUM(S4:S9)</f>
        <v>869991</v>
      </c>
      <c r="T3" s="58">
        <f t="shared" ref="T3" si="11">+SUM(T4:T9)</f>
        <v>866098</v>
      </c>
      <c r="U3" s="58">
        <f t="shared" ref="U3:V3" si="12">+SUM(U4:U9)</f>
        <v>863510</v>
      </c>
      <c r="V3" s="58">
        <f t="shared" si="12"/>
        <v>862255</v>
      </c>
      <c r="W3" s="58">
        <f t="shared" ref="W3" si="13">+SUM(W4:W9)</f>
        <v>868297</v>
      </c>
      <c r="X3" s="58">
        <f t="shared" ref="X3" si="14">+SUM(X4:X9)</f>
        <v>870124</v>
      </c>
      <c r="Y3" s="58">
        <f t="shared" ref="Y3:Z3" si="15">+SUM(Y4:Y9)</f>
        <v>875545</v>
      </c>
      <c r="Z3" s="58">
        <f t="shared" si="15"/>
        <v>881917</v>
      </c>
      <c r="AA3" s="58">
        <f t="shared" ref="AA3" si="16">+SUM(AA4:AA9)</f>
        <v>883614</v>
      </c>
      <c r="AB3" s="58">
        <f t="shared" ref="AB3" si="17">+SUM(AB4:AB9)</f>
        <v>892184</v>
      </c>
      <c r="AC3" s="58">
        <f t="shared" ref="AC3:AD3" si="18">+SUM(AC4:AC9)</f>
        <v>895059</v>
      </c>
      <c r="AD3" s="58">
        <f t="shared" si="18"/>
        <v>901068</v>
      </c>
      <c r="AE3" s="58">
        <f t="shared" ref="AE3" si="19">+SUM(AE4:AE9)</f>
        <v>908636</v>
      </c>
      <c r="AF3" s="58">
        <f t="shared" ref="AF3" si="20">+SUM(AF4:AF9)</f>
        <v>911177</v>
      </c>
      <c r="AG3" s="58">
        <f t="shared" ref="AG3:AH3" si="21">+SUM(AG4:AG9)</f>
        <v>918548</v>
      </c>
      <c r="AH3" s="58">
        <f t="shared" si="21"/>
        <v>916323</v>
      </c>
      <c r="AI3" s="58">
        <f t="shared" ref="AI3" si="22">+SUM(AI4:AI9)</f>
        <v>917691</v>
      </c>
      <c r="AJ3" s="58">
        <f t="shared" ref="AJ3" si="23">+SUM(AJ4:AJ9)</f>
        <v>919481</v>
      </c>
      <c r="AK3" s="58">
        <f t="shared" ref="AK3:AL3" si="24">+SUM(AK4:AK9)</f>
        <v>927495</v>
      </c>
      <c r="AL3" s="58">
        <f t="shared" si="24"/>
        <v>933316</v>
      </c>
      <c r="AM3" s="58">
        <f t="shared" ref="AM3" si="25">+SUM(AM4:AM9)</f>
        <v>932760</v>
      </c>
      <c r="AN3" s="58">
        <f t="shared" ref="AN3" si="26">+SUM(AN4:AN9)</f>
        <v>940651</v>
      </c>
      <c r="AO3" s="58">
        <f t="shared" ref="AO3:AP3" si="27">+SUM(AO4:AO9)</f>
        <v>944360</v>
      </c>
      <c r="AP3" s="58">
        <f t="shared" si="27"/>
        <v>954385</v>
      </c>
      <c r="AQ3" s="58">
        <f t="shared" ref="AQ3" si="28">+SUM(AQ4:AQ9)</f>
        <v>956852</v>
      </c>
      <c r="AR3" s="58">
        <f t="shared" ref="AR3" si="29">+SUM(AR4:AR9)</f>
        <v>954900</v>
      </c>
      <c r="AS3" s="58">
        <f t="shared" ref="AS3:AT3" si="30">+SUM(AS4:AS9)</f>
        <v>965122</v>
      </c>
      <c r="AT3" s="58">
        <f t="shared" si="30"/>
        <v>961163</v>
      </c>
      <c r="AU3" s="58">
        <f t="shared" ref="AU3" si="31">+SUM(AU4:AU9)</f>
        <v>967535</v>
      </c>
      <c r="AV3" s="58">
        <f t="shared" ref="AV3" si="32">+SUM(AV4:AV9)</f>
        <v>974564</v>
      </c>
      <c r="AW3" s="58">
        <f t="shared" ref="AW3:AX3" si="33">+SUM(AW4:AW9)</f>
        <v>981283</v>
      </c>
      <c r="AX3" s="58">
        <f t="shared" si="33"/>
        <v>1019883</v>
      </c>
      <c r="AY3" s="58">
        <f t="shared" ref="AY3" si="34">+SUM(AY4:AY9)</f>
        <v>1053481</v>
      </c>
      <c r="AZ3" s="58">
        <f t="shared" ref="AZ3" si="35">+SUM(AZ4:AZ9)</f>
        <v>1064936</v>
      </c>
      <c r="BA3" s="58">
        <f t="shared" ref="BA3:BB3" si="36">+SUM(BA4:BA9)</f>
        <v>1072927</v>
      </c>
      <c r="BB3" s="58">
        <f t="shared" si="36"/>
        <v>1082787</v>
      </c>
      <c r="BC3" s="58">
        <f t="shared" ref="BC3" si="37">+SUM(BC4:BC9)</f>
        <v>1087155</v>
      </c>
      <c r="BD3" s="58">
        <f t="shared" ref="BD3" si="38">+SUM(BD4:BD9)</f>
        <v>1082571</v>
      </c>
      <c r="BE3" s="58">
        <f t="shared" ref="BE3:BF3" si="39">+SUM(BE4:BE9)</f>
        <v>1089095</v>
      </c>
      <c r="BF3" s="58">
        <f t="shared" si="39"/>
        <v>1084063</v>
      </c>
      <c r="BG3" s="58">
        <f t="shared" ref="BG3" si="40">+SUM(BG4:BG9)</f>
        <v>1089436</v>
      </c>
      <c r="BH3" s="58">
        <f t="shared" ref="BH3" si="41">+SUM(BH4:BH9)</f>
        <v>1092129</v>
      </c>
      <c r="BI3" s="58">
        <f t="shared" ref="BI3:BJ3" si="42">+SUM(BI4:BI9)</f>
        <v>1094172</v>
      </c>
      <c r="BJ3" s="58">
        <f t="shared" si="42"/>
        <v>1098554</v>
      </c>
      <c r="BK3" s="58">
        <f t="shared" ref="BK3" si="43">+SUM(BK4:BK9)</f>
        <v>1105097</v>
      </c>
      <c r="BL3" s="58">
        <f t="shared" ref="BL3" si="44">+SUM(BL4:BL9)</f>
        <v>1108140</v>
      </c>
      <c r="BM3" s="58">
        <f t="shared" ref="BM3:BN3" si="45">+SUM(BM4:BM9)</f>
        <v>1114275</v>
      </c>
      <c r="BN3" s="58">
        <f t="shared" si="45"/>
        <v>1119948</v>
      </c>
      <c r="BO3" s="58">
        <f t="shared" ref="BO3" si="46">+SUM(BO4:BO9)</f>
        <v>1122273</v>
      </c>
      <c r="BP3" s="58">
        <f t="shared" ref="BP3" si="47">+SUM(BP4:BP9)</f>
        <v>1121230</v>
      </c>
      <c r="BQ3" s="58">
        <f t="shared" ref="BQ3:BR3" si="48">+SUM(BQ4:BQ9)</f>
        <v>1125239</v>
      </c>
      <c r="BR3" s="58">
        <f t="shared" si="48"/>
        <v>1119314</v>
      </c>
      <c r="BS3" s="58">
        <f t="shared" ref="BS3" si="49">+SUM(BS4:BS9)</f>
        <v>1121888</v>
      </c>
      <c r="BT3" s="58">
        <f t="shared" ref="BT3" si="50">+SUM(BT4:BT9)</f>
        <v>1125301</v>
      </c>
      <c r="BU3" s="58">
        <f t="shared" ref="BU3:BV3" si="51">+SUM(BU4:BU9)</f>
        <v>1128297</v>
      </c>
      <c r="BV3" s="58">
        <f t="shared" si="51"/>
        <v>1133737</v>
      </c>
      <c r="BW3" s="58">
        <f t="shared" ref="BW3" si="52">+SUM(BW4:BW9)</f>
        <v>1136098</v>
      </c>
      <c r="BX3" s="58">
        <f t="shared" ref="BX3" si="53">+SUM(BX4:BX9)</f>
        <v>1137774</v>
      </c>
      <c r="BY3" s="58">
        <f t="shared" ref="BY3:BZ3" si="54">+SUM(BY4:BY9)</f>
        <v>1141695</v>
      </c>
      <c r="BZ3" s="58">
        <f t="shared" si="54"/>
        <v>1144880</v>
      </c>
      <c r="CA3" s="58">
        <f t="shared" ref="CA3" si="55">+SUM(CA4:CA9)</f>
        <v>1150267</v>
      </c>
      <c r="CB3" s="58">
        <f t="shared" ref="CB3" si="56">+SUM(CB4:CB9)</f>
        <v>1144957</v>
      </c>
      <c r="CC3" s="58">
        <f t="shared" ref="CC3:CD3" si="57">+SUM(CC4:CC9)</f>
        <v>1147444</v>
      </c>
      <c r="CD3" s="58">
        <f t="shared" si="57"/>
        <v>1145120</v>
      </c>
      <c r="CE3" s="58">
        <f t="shared" ref="CE3" si="58">+SUM(CE4:CE9)</f>
        <v>1147132</v>
      </c>
      <c r="CF3" s="58">
        <f t="shared" ref="CF3" si="59">+SUM(CF4:CF9)</f>
        <v>1149063</v>
      </c>
      <c r="CG3" s="58">
        <f t="shared" ref="CG3:CH3" si="60">+SUM(CG4:CG9)</f>
        <v>1152695</v>
      </c>
      <c r="CH3" s="58">
        <f t="shared" si="60"/>
        <v>1156937</v>
      </c>
      <c r="CI3" s="58">
        <f t="shared" ref="CI3" si="61">+SUM(CI4:CI9)</f>
        <v>1155874</v>
      </c>
      <c r="CJ3" s="58">
        <f t="shared" ref="CJ3" si="62">+SUM(CJ4:CJ9)</f>
        <v>1159475</v>
      </c>
    </row>
    <row r="4" spans="1:88" s="661" customFormat="1" x14ac:dyDescent="0.2">
      <c r="A4" s="414" t="s">
        <v>330</v>
      </c>
      <c r="B4" s="56">
        <v>632635</v>
      </c>
      <c r="C4" s="56">
        <v>629506</v>
      </c>
      <c r="D4" s="56">
        <v>645561</v>
      </c>
      <c r="E4" s="56">
        <v>650143</v>
      </c>
      <c r="F4" s="56">
        <v>666037</v>
      </c>
      <c r="G4" s="56">
        <v>671781</v>
      </c>
      <c r="H4" s="56">
        <v>673239</v>
      </c>
      <c r="I4" s="56">
        <v>706587</v>
      </c>
      <c r="J4" s="56">
        <v>699978</v>
      </c>
      <c r="K4" s="56">
        <v>713137</v>
      </c>
      <c r="L4" s="56">
        <v>711905</v>
      </c>
      <c r="M4" s="56">
        <v>714631</v>
      </c>
      <c r="N4" s="56">
        <v>718118</v>
      </c>
      <c r="O4" s="56">
        <v>725153</v>
      </c>
      <c r="P4" s="56">
        <v>735669</v>
      </c>
      <c r="Q4" s="56">
        <v>741490</v>
      </c>
      <c r="R4" s="56">
        <v>742809</v>
      </c>
      <c r="S4" s="56">
        <v>741691</v>
      </c>
      <c r="T4" s="56">
        <v>736101</v>
      </c>
      <c r="U4" s="56">
        <v>729353</v>
      </c>
      <c r="V4" s="56">
        <v>726830</v>
      </c>
      <c r="W4" s="56">
        <v>731265</v>
      </c>
      <c r="X4" s="56">
        <v>731784</v>
      </c>
      <c r="Y4" s="56">
        <v>735973</v>
      </c>
      <c r="Z4" s="56">
        <v>741781</v>
      </c>
      <c r="AA4" s="56">
        <v>743393</v>
      </c>
      <c r="AB4" s="56">
        <v>751208</v>
      </c>
      <c r="AC4" s="56">
        <v>753839</v>
      </c>
      <c r="AD4" s="56">
        <v>759639</v>
      </c>
      <c r="AE4" s="56">
        <v>766448</v>
      </c>
      <c r="AF4" s="56">
        <v>764826</v>
      </c>
      <c r="AG4" s="56">
        <v>769984</v>
      </c>
      <c r="AH4" s="56">
        <v>767643</v>
      </c>
      <c r="AI4" s="56">
        <v>768850</v>
      </c>
      <c r="AJ4" s="56">
        <v>771113</v>
      </c>
      <c r="AK4" s="56">
        <v>778745</v>
      </c>
      <c r="AL4" s="56">
        <v>783739</v>
      </c>
      <c r="AM4" s="56">
        <v>783123</v>
      </c>
      <c r="AN4" s="56">
        <v>790378</v>
      </c>
      <c r="AO4" s="56">
        <v>793651</v>
      </c>
      <c r="AP4" s="56">
        <v>803520</v>
      </c>
      <c r="AQ4" s="56">
        <v>805646</v>
      </c>
      <c r="AR4" s="56">
        <v>800975</v>
      </c>
      <c r="AS4" s="56">
        <v>808079</v>
      </c>
      <c r="AT4" s="56">
        <v>804375</v>
      </c>
      <c r="AU4" s="56">
        <v>810765</v>
      </c>
      <c r="AV4" s="56">
        <v>816272</v>
      </c>
      <c r="AW4" s="56">
        <v>822209</v>
      </c>
      <c r="AX4" s="56">
        <v>854369</v>
      </c>
      <c r="AY4" s="56">
        <v>876037</v>
      </c>
      <c r="AZ4" s="56">
        <v>884487</v>
      </c>
      <c r="BA4" s="56">
        <v>891622</v>
      </c>
      <c r="BB4" s="56">
        <v>901008</v>
      </c>
      <c r="BC4" s="56">
        <v>904679</v>
      </c>
      <c r="BD4" s="56">
        <v>900142</v>
      </c>
      <c r="BE4" s="56">
        <v>906536</v>
      </c>
      <c r="BF4" s="56">
        <v>902269</v>
      </c>
      <c r="BG4" s="56">
        <v>907496</v>
      </c>
      <c r="BH4" s="56">
        <v>910314</v>
      </c>
      <c r="BI4" s="56">
        <v>911728</v>
      </c>
      <c r="BJ4" s="56">
        <v>914829</v>
      </c>
      <c r="BK4" s="56">
        <v>920332</v>
      </c>
      <c r="BL4" s="56">
        <v>922758</v>
      </c>
      <c r="BM4" s="56">
        <v>927651</v>
      </c>
      <c r="BN4" s="56">
        <v>932677</v>
      </c>
      <c r="BO4" s="56">
        <v>934157</v>
      </c>
      <c r="BP4" s="56">
        <v>932720</v>
      </c>
      <c r="BQ4" s="56">
        <v>936839</v>
      </c>
      <c r="BR4" s="56">
        <v>931899</v>
      </c>
      <c r="BS4" s="56">
        <v>934266</v>
      </c>
      <c r="BT4" s="56">
        <v>937181</v>
      </c>
      <c r="BU4" s="56">
        <v>939214</v>
      </c>
      <c r="BV4" s="56">
        <v>943502</v>
      </c>
      <c r="BW4" s="56">
        <v>945083</v>
      </c>
      <c r="BX4" s="56">
        <v>945936</v>
      </c>
      <c r="BY4" s="56">
        <v>948925</v>
      </c>
      <c r="BZ4" s="56">
        <v>951315</v>
      </c>
      <c r="CA4" s="56">
        <v>955786</v>
      </c>
      <c r="CB4" s="56">
        <v>950518</v>
      </c>
      <c r="CC4" s="56">
        <v>952904</v>
      </c>
      <c r="CD4" s="56">
        <v>950229</v>
      </c>
      <c r="CE4" s="56">
        <v>951039</v>
      </c>
      <c r="CF4" s="56">
        <v>952201</v>
      </c>
      <c r="CG4" s="56">
        <v>955149</v>
      </c>
      <c r="CH4" s="56">
        <v>958730</v>
      </c>
      <c r="CI4" s="56">
        <v>957426</v>
      </c>
      <c r="CJ4" s="56">
        <v>960337</v>
      </c>
    </row>
    <row r="5" spans="1:88" s="661" customFormat="1" x14ac:dyDescent="0.2">
      <c r="A5" s="415" t="s">
        <v>331</v>
      </c>
      <c r="B5" s="58"/>
      <c r="C5" s="58">
        <v>9605</v>
      </c>
      <c r="D5" s="58">
        <v>18735</v>
      </c>
      <c r="E5" s="58">
        <v>24515</v>
      </c>
      <c r="F5" s="58">
        <v>24692</v>
      </c>
      <c r="G5" s="58">
        <v>24480</v>
      </c>
      <c r="H5" s="58">
        <v>24956</v>
      </c>
      <c r="I5" s="58">
        <v>25464</v>
      </c>
      <c r="J5" s="58">
        <v>39144</v>
      </c>
      <c r="K5" s="58">
        <v>55320</v>
      </c>
      <c r="L5" s="58">
        <v>66226</v>
      </c>
      <c r="M5" s="58">
        <v>66535</v>
      </c>
      <c r="N5" s="58">
        <v>104337</v>
      </c>
      <c r="O5" s="58">
        <v>118175</v>
      </c>
      <c r="P5" s="58">
        <v>119542</v>
      </c>
      <c r="Q5" s="58">
        <v>119194</v>
      </c>
      <c r="R5" s="58">
        <v>120053</v>
      </c>
      <c r="S5" s="58">
        <v>120610</v>
      </c>
      <c r="T5" s="58">
        <v>121876</v>
      </c>
      <c r="U5" s="58">
        <v>122285</v>
      </c>
      <c r="V5" s="58">
        <v>123422</v>
      </c>
      <c r="W5" s="58">
        <v>124717</v>
      </c>
      <c r="X5" s="58">
        <v>125976</v>
      </c>
      <c r="Y5" s="58">
        <v>127105</v>
      </c>
      <c r="Z5" s="58">
        <v>127597</v>
      </c>
      <c r="AA5" s="58">
        <v>127656</v>
      </c>
      <c r="AB5" s="58">
        <v>128544</v>
      </c>
      <c r="AC5" s="58">
        <v>128790</v>
      </c>
      <c r="AD5" s="58">
        <v>128987</v>
      </c>
      <c r="AE5" s="58">
        <v>129683</v>
      </c>
      <c r="AF5" s="58">
        <v>130025</v>
      </c>
      <c r="AG5" s="58">
        <v>130369</v>
      </c>
      <c r="AH5" s="58">
        <v>130463</v>
      </c>
      <c r="AI5" s="58">
        <v>130681</v>
      </c>
      <c r="AJ5" s="58">
        <v>130219</v>
      </c>
      <c r="AK5" s="58">
        <v>130557</v>
      </c>
      <c r="AL5" s="58">
        <v>131383</v>
      </c>
      <c r="AM5" s="58">
        <v>131426</v>
      </c>
      <c r="AN5" s="58">
        <v>132046</v>
      </c>
      <c r="AO5" s="58">
        <v>132368</v>
      </c>
      <c r="AP5" s="58">
        <v>132560</v>
      </c>
      <c r="AQ5" s="58">
        <v>132810</v>
      </c>
      <c r="AR5" s="58">
        <v>135456</v>
      </c>
      <c r="AS5" s="58">
        <v>138372</v>
      </c>
      <c r="AT5" s="58">
        <v>138085</v>
      </c>
      <c r="AU5" s="58">
        <v>138015</v>
      </c>
      <c r="AV5" s="58">
        <v>139519</v>
      </c>
      <c r="AW5" s="58">
        <v>140286</v>
      </c>
      <c r="AX5" s="58">
        <v>138303</v>
      </c>
      <c r="AY5" s="58">
        <v>137290</v>
      </c>
      <c r="AZ5" s="58">
        <v>138143</v>
      </c>
      <c r="BA5" s="58">
        <v>138348</v>
      </c>
      <c r="BB5" s="58">
        <v>138414</v>
      </c>
      <c r="BC5" s="58">
        <v>138890</v>
      </c>
      <c r="BD5" s="58">
        <v>138986</v>
      </c>
      <c r="BE5" s="58">
        <v>139068</v>
      </c>
      <c r="BF5" s="58">
        <v>138184</v>
      </c>
      <c r="BG5" s="58">
        <v>137938</v>
      </c>
      <c r="BH5" s="58">
        <v>137654</v>
      </c>
      <c r="BI5" s="58">
        <v>138151</v>
      </c>
      <c r="BJ5" s="58">
        <v>139141</v>
      </c>
      <c r="BK5" s="58">
        <v>139780</v>
      </c>
      <c r="BL5" s="58">
        <v>139874</v>
      </c>
      <c r="BM5" s="58">
        <v>140779</v>
      </c>
      <c r="BN5" s="58">
        <v>141194</v>
      </c>
      <c r="BO5" s="58">
        <v>141906</v>
      </c>
      <c r="BP5" s="58">
        <v>142245</v>
      </c>
      <c r="BQ5" s="58">
        <v>142315</v>
      </c>
      <c r="BR5" s="58">
        <v>141265</v>
      </c>
      <c r="BS5" s="58">
        <v>141265</v>
      </c>
      <c r="BT5" s="58">
        <v>141623</v>
      </c>
      <c r="BU5" s="58">
        <v>142260</v>
      </c>
      <c r="BV5" s="58">
        <v>143013</v>
      </c>
      <c r="BW5" s="58">
        <v>143541</v>
      </c>
      <c r="BX5" s="58">
        <v>144198</v>
      </c>
      <c r="BY5" s="58">
        <v>144923</v>
      </c>
      <c r="BZ5" s="58">
        <v>145509</v>
      </c>
      <c r="CA5" s="58">
        <v>146153</v>
      </c>
      <c r="CB5" s="58">
        <v>146005</v>
      </c>
      <c r="CC5" s="58">
        <v>145982</v>
      </c>
      <c r="CD5" s="58">
        <v>146262</v>
      </c>
      <c r="CE5" s="58">
        <v>147338</v>
      </c>
      <c r="CF5" s="58">
        <v>147980</v>
      </c>
      <c r="CG5" s="58">
        <v>148449</v>
      </c>
      <c r="CH5" s="58">
        <v>148942</v>
      </c>
      <c r="CI5" s="58">
        <v>149004</v>
      </c>
      <c r="CJ5" s="58">
        <v>149518</v>
      </c>
    </row>
    <row r="6" spans="1:88" s="661" customFormat="1" x14ac:dyDescent="0.2">
      <c r="A6" s="414" t="s">
        <v>332</v>
      </c>
      <c r="B6" s="56"/>
      <c r="C6" s="56"/>
      <c r="D6" s="56"/>
      <c r="E6" s="56"/>
      <c r="F6" s="56"/>
      <c r="G6" s="56"/>
      <c r="H6" s="56"/>
      <c r="I6" s="56"/>
      <c r="J6" s="56">
        <v>2595</v>
      </c>
      <c r="K6" s="56">
        <v>6886</v>
      </c>
      <c r="L6" s="56">
        <v>6810</v>
      </c>
      <c r="M6" s="56">
        <v>6790</v>
      </c>
      <c r="N6" s="56">
        <v>7228</v>
      </c>
      <c r="O6" s="56">
        <v>7317</v>
      </c>
      <c r="P6" s="56">
        <v>7215</v>
      </c>
      <c r="Q6" s="56">
        <v>7286</v>
      </c>
      <c r="R6" s="56">
        <v>7604</v>
      </c>
      <c r="S6" s="56">
        <v>7690</v>
      </c>
      <c r="T6" s="56">
        <v>8121</v>
      </c>
      <c r="U6" s="56">
        <v>11872</v>
      </c>
      <c r="V6" s="56">
        <v>12003</v>
      </c>
      <c r="W6" s="56">
        <v>7039</v>
      </c>
      <c r="X6" s="56">
        <v>7061</v>
      </c>
      <c r="Y6" s="56">
        <v>7093</v>
      </c>
      <c r="Z6" s="56">
        <v>7086</v>
      </c>
      <c r="AA6" s="56">
        <v>7078</v>
      </c>
      <c r="AB6" s="56">
        <v>7055</v>
      </c>
      <c r="AC6" s="56">
        <v>7028</v>
      </c>
      <c r="AD6" s="56">
        <v>7022</v>
      </c>
      <c r="AE6" s="56">
        <v>7017</v>
      </c>
      <c r="AF6" s="56">
        <v>7012</v>
      </c>
      <c r="AG6" s="56">
        <v>6997</v>
      </c>
      <c r="AH6" s="56">
        <v>7004</v>
      </c>
      <c r="AI6" s="56">
        <v>7004</v>
      </c>
      <c r="AJ6" s="56">
        <v>6995</v>
      </c>
      <c r="AK6" s="56">
        <v>6978</v>
      </c>
      <c r="AL6" s="56">
        <v>6997</v>
      </c>
      <c r="AM6" s="56">
        <v>6983</v>
      </c>
      <c r="AN6" s="56">
        <v>6984</v>
      </c>
      <c r="AO6" s="56">
        <v>6986</v>
      </c>
      <c r="AP6" s="56">
        <v>6985</v>
      </c>
      <c r="AQ6" s="56">
        <v>6978</v>
      </c>
      <c r="AR6" s="56">
        <v>6982</v>
      </c>
      <c r="AS6" s="56">
        <v>7097</v>
      </c>
      <c r="AT6" s="56">
        <v>7159</v>
      </c>
      <c r="AU6" s="56">
        <v>7192</v>
      </c>
      <c r="AV6" s="56">
        <v>7179</v>
      </c>
      <c r="AW6" s="56">
        <v>7186</v>
      </c>
      <c r="AX6" s="56">
        <v>7099</v>
      </c>
      <c r="AY6" s="56">
        <v>7031</v>
      </c>
      <c r="AZ6" s="56">
        <v>7037</v>
      </c>
      <c r="BA6" s="56">
        <v>7027</v>
      </c>
      <c r="BB6" s="56">
        <v>7017</v>
      </c>
      <c r="BC6" s="56">
        <v>7010</v>
      </c>
      <c r="BD6" s="56">
        <v>7009</v>
      </c>
      <c r="BE6" s="56">
        <v>6991</v>
      </c>
      <c r="BF6" s="56">
        <v>6986</v>
      </c>
      <c r="BG6" s="56">
        <v>7114</v>
      </c>
      <c r="BH6" s="56">
        <v>7103</v>
      </c>
      <c r="BI6" s="56">
        <v>7111</v>
      </c>
      <c r="BJ6" s="56">
        <v>7105</v>
      </c>
      <c r="BK6" s="56">
        <v>7119</v>
      </c>
      <c r="BL6" s="56">
        <v>7139</v>
      </c>
      <c r="BM6" s="56">
        <v>7132</v>
      </c>
      <c r="BN6" s="56">
        <v>7115</v>
      </c>
      <c r="BO6" s="56">
        <v>7085</v>
      </c>
      <c r="BP6" s="56">
        <v>7071</v>
      </c>
      <c r="BQ6" s="56">
        <v>7037</v>
      </c>
      <c r="BR6" s="56">
        <v>7121</v>
      </c>
      <c r="BS6" s="56">
        <v>7165</v>
      </c>
      <c r="BT6" s="56">
        <v>7142</v>
      </c>
      <c r="BU6" s="56">
        <v>7123</v>
      </c>
      <c r="BV6" s="56">
        <v>7123</v>
      </c>
      <c r="BW6" s="56">
        <v>7133</v>
      </c>
      <c r="BX6" s="56">
        <v>7240</v>
      </c>
      <c r="BY6" s="56">
        <v>7249</v>
      </c>
      <c r="BZ6" s="56">
        <v>7414</v>
      </c>
      <c r="CA6" s="56">
        <v>7419</v>
      </c>
      <c r="CB6" s="56">
        <v>7502</v>
      </c>
      <c r="CC6" s="56">
        <v>7485</v>
      </c>
      <c r="CD6" s="56">
        <v>7500</v>
      </c>
      <c r="CE6" s="56">
        <v>7519</v>
      </c>
      <c r="CF6" s="56">
        <v>7527</v>
      </c>
      <c r="CG6" s="56">
        <v>7537</v>
      </c>
      <c r="CH6" s="56">
        <v>7524</v>
      </c>
      <c r="CI6" s="56">
        <v>7510</v>
      </c>
      <c r="CJ6" s="56">
        <v>7492</v>
      </c>
    </row>
    <row r="7" spans="1:88" s="661" customFormat="1" x14ac:dyDescent="0.2">
      <c r="A7" s="415" t="s">
        <v>333</v>
      </c>
      <c r="B7" s="58"/>
      <c r="C7" s="58"/>
      <c r="D7" s="58"/>
      <c r="E7" s="58"/>
      <c r="F7" s="58"/>
      <c r="G7" s="58"/>
      <c r="H7" s="58"/>
      <c r="I7" s="58"/>
      <c r="J7" s="58"/>
      <c r="K7" s="58"/>
      <c r="L7" s="58"/>
      <c r="M7" s="58"/>
      <c r="N7" s="58"/>
      <c r="O7" s="58"/>
      <c r="P7" s="58"/>
      <c r="Q7" s="58"/>
      <c r="R7" s="58"/>
      <c r="S7" s="58"/>
      <c r="T7" s="58"/>
      <c r="U7" s="58"/>
      <c r="V7" s="58"/>
      <c r="W7" s="58">
        <v>5176</v>
      </c>
      <c r="X7" s="58">
        <v>5203</v>
      </c>
      <c r="Y7" s="58">
        <v>5273</v>
      </c>
      <c r="Z7" s="58">
        <v>5352</v>
      </c>
      <c r="AA7" s="58">
        <v>5386</v>
      </c>
      <c r="AB7" s="58">
        <v>5274</v>
      </c>
      <c r="AC7" s="58">
        <v>5300</v>
      </c>
      <c r="AD7" s="58">
        <v>5316</v>
      </c>
      <c r="AE7" s="58">
        <v>5384</v>
      </c>
      <c r="AF7" s="58">
        <v>9210</v>
      </c>
      <c r="AG7" s="58">
        <v>11094</v>
      </c>
      <c r="AH7" s="58">
        <v>11109</v>
      </c>
      <c r="AI7" s="58">
        <v>11052</v>
      </c>
      <c r="AJ7" s="58">
        <v>11050</v>
      </c>
      <c r="AK7" s="58">
        <v>11108</v>
      </c>
      <c r="AL7" s="58">
        <v>11093</v>
      </c>
      <c r="AM7" s="58">
        <v>11124</v>
      </c>
      <c r="AN7" s="58">
        <v>11139</v>
      </c>
      <c r="AO7" s="58">
        <v>11251</v>
      </c>
      <c r="AP7" s="58">
        <v>11216</v>
      </c>
      <c r="AQ7" s="58">
        <v>11313</v>
      </c>
      <c r="AR7" s="58">
        <v>11380</v>
      </c>
      <c r="AS7" s="58">
        <v>11466</v>
      </c>
      <c r="AT7" s="58">
        <v>11437</v>
      </c>
      <c r="AU7" s="58">
        <v>11457</v>
      </c>
      <c r="AV7" s="58">
        <v>11488</v>
      </c>
      <c r="AW7" s="58">
        <v>11495</v>
      </c>
      <c r="AX7" s="58">
        <v>11519</v>
      </c>
      <c r="AY7" s="58">
        <v>11531</v>
      </c>
      <c r="AZ7" s="58">
        <v>11684</v>
      </c>
      <c r="BA7" s="58">
        <v>11765</v>
      </c>
      <c r="BB7" s="58">
        <v>11843</v>
      </c>
      <c r="BC7" s="58">
        <v>11733</v>
      </c>
      <c r="BD7" s="58">
        <v>11704</v>
      </c>
      <c r="BE7" s="58">
        <v>11812</v>
      </c>
      <c r="BF7" s="58">
        <v>11759</v>
      </c>
      <c r="BG7" s="58">
        <v>11752</v>
      </c>
      <c r="BH7" s="58">
        <v>11802</v>
      </c>
      <c r="BI7" s="58">
        <v>11876</v>
      </c>
      <c r="BJ7" s="58">
        <v>11946</v>
      </c>
      <c r="BK7" s="58">
        <v>12062</v>
      </c>
      <c r="BL7" s="58">
        <v>12309</v>
      </c>
      <c r="BM7" s="58">
        <v>12381</v>
      </c>
      <c r="BN7" s="58">
        <v>12418</v>
      </c>
      <c r="BO7" s="58">
        <v>12347</v>
      </c>
      <c r="BP7" s="58">
        <v>12366</v>
      </c>
      <c r="BQ7" s="58">
        <v>12450</v>
      </c>
      <c r="BR7" s="58">
        <v>12387</v>
      </c>
      <c r="BS7" s="58">
        <v>12383</v>
      </c>
      <c r="BT7" s="58">
        <v>12410</v>
      </c>
      <c r="BU7" s="58">
        <v>12545</v>
      </c>
      <c r="BV7" s="58">
        <v>12704</v>
      </c>
      <c r="BW7" s="58">
        <v>12724</v>
      </c>
      <c r="BX7" s="58">
        <v>12590</v>
      </c>
      <c r="BY7" s="58">
        <v>12579</v>
      </c>
      <c r="BZ7" s="58">
        <v>12389</v>
      </c>
      <c r="CA7" s="58">
        <v>12461</v>
      </c>
      <c r="CB7" s="58">
        <v>12408</v>
      </c>
      <c r="CC7" s="58">
        <v>12441</v>
      </c>
      <c r="CD7" s="58">
        <v>12445</v>
      </c>
      <c r="CE7" s="58">
        <v>12421</v>
      </c>
      <c r="CF7" s="58">
        <v>12418</v>
      </c>
      <c r="CG7" s="58">
        <v>12454</v>
      </c>
      <c r="CH7" s="58">
        <v>12482</v>
      </c>
      <c r="CI7" s="58">
        <v>12507</v>
      </c>
      <c r="CJ7" s="58">
        <v>12496</v>
      </c>
    </row>
    <row r="8" spans="1:88" s="661" customFormat="1" x14ac:dyDescent="0.2">
      <c r="A8" s="414" t="s">
        <v>334</v>
      </c>
      <c r="B8" s="56"/>
      <c r="C8" s="56"/>
      <c r="D8" s="56"/>
      <c r="E8" s="56"/>
      <c r="F8" s="56"/>
      <c r="G8" s="56"/>
      <c r="H8" s="56"/>
      <c r="I8" s="56"/>
      <c r="J8" s="56"/>
      <c r="K8" s="56"/>
      <c r="L8" s="56"/>
      <c r="M8" s="56"/>
      <c r="N8" s="56"/>
      <c r="O8" s="56"/>
      <c r="P8" s="56"/>
      <c r="Q8" s="56"/>
      <c r="R8" s="56"/>
      <c r="S8" s="56"/>
      <c r="T8" s="56"/>
      <c r="U8" s="56"/>
      <c r="V8" s="56"/>
      <c r="W8" s="56">
        <v>100</v>
      </c>
      <c r="X8" s="56">
        <v>100</v>
      </c>
      <c r="Y8" s="56">
        <v>101</v>
      </c>
      <c r="Z8" s="56">
        <v>101</v>
      </c>
      <c r="AA8" s="56">
        <v>101</v>
      </c>
      <c r="AB8" s="56">
        <v>103</v>
      </c>
      <c r="AC8" s="56">
        <v>102</v>
      </c>
      <c r="AD8" s="56">
        <v>104</v>
      </c>
      <c r="AE8" s="56">
        <v>104</v>
      </c>
      <c r="AF8" s="56">
        <v>104</v>
      </c>
      <c r="AG8" s="56">
        <v>104</v>
      </c>
      <c r="AH8" s="56">
        <v>104</v>
      </c>
      <c r="AI8" s="56">
        <v>104</v>
      </c>
      <c r="AJ8" s="56">
        <v>104</v>
      </c>
      <c r="AK8" s="56">
        <v>107</v>
      </c>
      <c r="AL8" s="56">
        <v>104</v>
      </c>
      <c r="AM8" s="56">
        <v>104</v>
      </c>
      <c r="AN8" s="56">
        <v>104</v>
      </c>
      <c r="AO8" s="56">
        <v>104</v>
      </c>
      <c r="AP8" s="56">
        <v>104</v>
      </c>
      <c r="AQ8" s="56">
        <v>105</v>
      </c>
      <c r="AR8" s="56">
        <v>107</v>
      </c>
      <c r="AS8" s="56">
        <v>108</v>
      </c>
      <c r="AT8" s="56">
        <v>107</v>
      </c>
      <c r="AU8" s="56">
        <v>106</v>
      </c>
      <c r="AV8" s="56">
        <v>106</v>
      </c>
      <c r="AW8" s="56">
        <v>107</v>
      </c>
      <c r="AX8" s="56">
        <v>6844</v>
      </c>
      <c r="AY8" s="56">
        <v>15914</v>
      </c>
      <c r="AZ8" s="56">
        <v>17568</v>
      </c>
      <c r="BA8" s="56">
        <v>18110</v>
      </c>
      <c r="BB8" s="56">
        <v>18433</v>
      </c>
      <c r="BC8" s="56">
        <v>18764</v>
      </c>
      <c r="BD8" s="56">
        <v>18737</v>
      </c>
      <c r="BE8" s="56">
        <v>18744</v>
      </c>
      <c r="BF8" s="56">
        <v>18915</v>
      </c>
      <c r="BG8" s="56">
        <v>19174</v>
      </c>
      <c r="BH8" s="56">
        <v>19299</v>
      </c>
      <c r="BI8" s="56">
        <v>19341</v>
      </c>
      <c r="BJ8" s="56">
        <v>19564</v>
      </c>
      <c r="BK8" s="56">
        <v>19811</v>
      </c>
      <c r="BL8" s="56">
        <v>20054</v>
      </c>
      <c r="BM8" s="56">
        <v>20311</v>
      </c>
      <c r="BN8" s="56">
        <v>20507</v>
      </c>
      <c r="BO8" s="56">
        <v>20722</v>
      </c>
      <c r="BP8" s="56">
        <v>20799</v>
      </c>
      <c r="BQ8" s="56">
        <v>20616</v>
      </c>
      <c r="BR8" s="56">
        <v>20657</v>
      </c>
      <c r="BS8" s="56">
        <v>20815</v>
      </c>
      <c r="BT8" s="56">
        <v>20960</v>
      </c>
      <c r="BU8" s="56">
        <v>21170</v>
      </c>
      <c r="BV8" s="56">
        <v>21405</v>
      </c>
      <c r="BW8" s="56">
        <v>21610</v>
      </c>
      <c r="BX8" s="56">
        <v>21794</v>
      </c>
      <c r="BY8" s="56">
        <v>22003</v>
      </c>
      <c r="BZ8" s="56">
        <v>22214</v>
      </c>
      <c r="CA8" s="56">
        <v>22398</v>
      </c>
      <c r="CB8" s="56">
        <v>22516</v>
      </c>
      <c r="CC8" s="56">
        <v>22651</v>
      </c>
      <c r="CD8" s="56">
        <v>22703</v>
      </c>
      <c r="CE8" s="56">
        <v>22826</v>
      </c>
      <c r="CF8" s="56">
        <v>22931</v>
      </c>
      <c r="CG8" s="56">
        <v>23097</v>
      </c>
      <c r="CH8" s="56">
        <v>23250</v>
      </c>
      <c r="CI8" s="56">
        <v>23406</v>
      </c>
      <c r="CJ8" s="56">
        <v>23609</v>
      </c>
    </row>
    <row r="9" spans="1:88" s="661" customFormat="1" x14ac:dyDescent="0.2">
      <c r="A9" s="415" t="s">
        <v>335</v>
      </c>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v>1749</v>
      </c>
      <c r="AY9" s="58">
        <v>5678</v>
      </c>
      <c r="AZ9" s="58">
        <v>6017</v>
      </c>
      <c r="BA9" s="58">
        <v>6055</v>
      </c>
      <c r="BB9" s="58">
        <v>6072</v>
      </c>
      <c r="BC9" s="58">
        <v>6079</v>
      </c>
      <c r="BD9" s="58">
        <v>5993</v>
      </c>
      <c r="BE9" s="58">
        <v>5944</v>
      </c>
      <c r="BF9" s="58">
        <v>5950</v>
      </c>
      <c r="BG9" s="58">
        <v>5962</v>
      </c>
      <c r="BH9" s="58">
        <v>5957</v>
      </c>
      <c r="BI9" s="58">
        <v>5965</v>
      </c>
      <c r="BJ9" s="58">
        <v>5969</v>
      </c>
      <c r="BK9" s="58">
        <v>5993</v>
      </c>
      <c r="BL9" s="58">
        <v>6006</v>
      </c>
      <c r="BM9" s="58">
        <v>6021</v>
      </c>
      <c r="BN9" s="58">
        <v>6037</v>
      </c>
      <c r="BO9" s="58">
        <v>6056</v>
      </c>
      <c r="BP9" s="58">
        <v>6029</v>
      </c>
      <c r="BQ9" s="58">
        <v>5982</v>
      </c>
      <c r="BR9" s="58">
        <v>5985</v>
      </c>
      <c r="BS9" s="58">
        <v>5994</v>
      </c>
      <c r="BT9" s="58">
        <v>5985</v>
      </c>
      <c r="BU9" s="58">
        <v>5985</v>
      </c>
      <c r="BV9" s="58">
        <v>5990</v>
      </c>
      <c r="BW9" s="58">
        <v>6007</v>
      </c>
      <c r="BX9" s="58">
        <v>6016</v>
      </c>
      <c r="BY9" s="58">
        <v>6016</v>
      </c>
      <c r="BZ9" s="58">
        <v>6039</v>
      </c>
      <c r="CA9" s="58">
        <v>6050</v>
      </c>
      <c r="CB9" s="58">
        <v>6008</v>
      </c>
      <c r="CC9" s="58">
        <v>5981</v>
      </c>
      <c r="CD9" s="58">
        <v>5981</v>
      </c>
      <c r="CE9" s="58">
        <v>5989</v>
      </c>
      <c r="CF9" s="58">
        <v>6006</v>
      </c>
      <c r="CG9" s="58">
        <v>6009</v>
      </c>
      <c r="CH9" s="58">
        <v>6009</v>
      </c>
      <c r="CI9" s="58">
        <v>6021</v>
      </c>
      <c r="CJ9" s="58">
        <v>6023</v>
      </c>
    </row>
    <row r="10" spans="1:88" s="661" customFormat="1" x14ac:dyDescent="0.2">
      <c r="A10" s="663" t="s">
        <v>336</v>
      </c>
      <c r="B10" s="56"/>
      <c r="C10" s="56"/>
      <c r="D10" s="56"/>
      <c r="E10" s="56"/>
      <c r="F10" s="56"/>
      <c r="G10" s="56"/>
      <c r="H10" s="56">
        <v>171841</v>
      </c>
      <c r="I10" s="56">
        <v>307565</v>
      </c>
      <c r="J10" s="56">
        <v>332624</v>
      </c>
      <c r="K10" s="56">
        <v>367543</v>
      </c>
      <c r="L10" s="56">
        <v>376679</v>
      </c>
      <c r="M10" s="56">
        <v>389345</v>
      </c>
      <c r="N10" s="56">
        <v>405831</v>
      </c>
      <c r="O10" s="56">
        <v>417479</v>
      </c>
      <c r="P10" s="56">
        <v>424444</v>
      </c>
      <c r="Q10" s="56">
        <v>430260</v>
      </c>
      <c r="R10" s="56">
        <v>433251</v>
      </c>
      <c r="S10" s="56">
        <v>435664</v>
      </c>
      <c r="T10" s="56">
        <v>433521</v>
      </c>
      <c r="U10" s="56">
        <v>436520</v>
      </c>
      <c r="V10" s="56">
        <v>438146</v>
      </c>
      <c r="W10" s="56">
        <v>441319</v>
      </c>
      <c r="X10" s="56">
        <v>444099</v>
      </c>
      <c r="Y10" s="56">
        <v>448064</v>
      </c>
      <c r="Z10" s="56">
        <v>451557</v>
      </c>
      <c r="AA10" s="56">
        <v>453079</v>
      </c>
      <c r="AB10" s="56">
        <v>456768</v>
      </c>
      <c r="AC10" s="56">
        <v>458659</v>
      </c>
      <c r="AD10" s="56">
        <v>460694</v>
      </c>
      <c r="AE10" s="56">
        <v>462762</v>
      </c>
      <c r="AF10" s="56">
        <v>462814</v>
      </c>
      <c r="AG10" s="56">
        <v>467202</v>
      </c>
      <c r="AH10" s="56">
        <v>468791</v>
      </c>
      <c r="AI10" s="56">
        <v>470001</v>
      </c>
      <c r="AJ10" s="56">
        <v>472490</v>
      </c>
      <c r="AK10" s="56">
        <v>476130</v>
      </c>
      <c r="AL10" s="56">
        <v>477732</v>
      </c>
      <c r="AM10" s="56">
        <v>479750</v>
      </c>
      <c r="AN10" s="56">
        <v>481744</v>
      </c>
      <c r="AO10" s="56">
        <v>483120</v>
      </c>
      <c r="AP10" s="56">
        <v>487140</v>
      </c>
      <c r="AQ10" s="56">
        <v>488042</v>
      </c>
      <c r="AR10" s="56">
        <v>492180</v>
      </c>
      <c r="AS10" s="56">
        <v>503696</v>
      </c>
      <c r="AT10" s="56">
        <v>510376</v>
      </c>
      <c r="AU10" s="56">
        <v>515885</v>
      </c>
      <c r="AV10" s="56">
        <v>519973</v>
      </c>
      <c r="AW10" s="56">
        <v>526137</v>
      </c>
      <c r="AX10" s="56">
        <v>537424</v>
      </c>
      <c r="AY10" s="56">
        <v>549127</v>
      </c>
      <c r="AZ10" s="56">
        <v>554337</v>
      </c>
      <c r="BA10" s="56">
        <v>559940</v>
      </c>
      <c r="BB10" s="56">
        <v>564399</v>
      </c>
      <c r="BC10" s="56">
        <v>567964</v>
      </c>
      <c r="BD10" s="56">
        <v>567790</v>
      </c>
      <c r="BE10" s="56">
        <v>571737</v>
      </c>
      <c r="BF10" s="56">
        <v>575795</v>
      </c>
      <c r="BG10" s="56">
        <v>578287</v>
      </c>
      <c r="BH10" s="56">
        <v>580801</v>
      </c>
      <c r="BI10" s="56">
        <v>583066</v>
      </c>
      <c r="BJ10" s="56">
        <v>585765</v>
      </c>
      <c r="BK10" s="56">
        <v>588444</v>
      </c>
      <c r="BL10" s="56">
        <v>590731</v>
      </c>
      <c r="BM10" s="56">
        <v>591950</v>
      </c>
      <c r="BN10" s="56">
        <v>593017</v>
      </c>
      <c r="BO10" s="56">
        <v>593926</v>
      </c>
      <c r="BP10" s="56">
        <v>593793</v>
      </c>
      <c r="BQ10" s="56">
        <v>595930</v>
      </c>
      <c r="BR10" s="56">
        <v>597884</v>
      </c>
      <c r="BS10" s="56">
        <v>599627</v>
      </c>
      <c r="BT10" s="56">
        <v>601149</v>
      </c>
      <c r="BU10" s="56">
        <v>603649</v>
      </c>
      <c r="BV10" s="56">
        <v>605211</v>
      </c>
      <c r="BW10" s="56">
        <v>607105</v>
      </c>
      <c r="BX10" s="56">
        <v>608470</v>
      </c>
      <c r="BY10" s="56">
        <v>609502</v>
      </c>
      <c r="BZ10" s="56">
        <v>609843</v>
      </c>
      <c r="CA10" s="56">
        <v>611418</v>
      </c>
      <c r="CB10" s="56">
        <v>610332</v>
      </c>
      <c r="CC10" s="56">
        <v>611638</v>
      </c>
      <c r="CD10" s="56">
        <v>614395</v>
      </c>
      <c r="CE10" s="56">
        <v>616122</v>
      </c>
      <c r="CF10" s="56">
        <v>616246</v>
      </c>
      <c r="CG10" s="56">
        <v>617555</v>
      </c>
      <c r="CH10" s="56">
        <v>618756</v>
      </c>
      <c r="CI10" s="56">
        <v>619298</v>
      </c>
      <c r="CJ10" s="56">
        <v>620617</v>
      </c>
    </row>
    <row r="11" spans="1:88" s="661" customFormat="1" x14ac:dyDescent="0.2">
      <c r="A11" s="662" t="s">
        <v>337</v>
      </c>
      <c r="B11" s="58">
        <v>50644</v>
      </c>
      <c r="C11" s="58">
        <v>50834</v>
      </c>
      <c r="D11" s="58">
        <v>51941</v>
      </c>
      <c r="E11" s="58">
        <v>52239</v>
      </c>
      <c r="F11" s="58">
        <v>52575</v>
      </c>
      <c r="G11" s="58">
        <v>52560</v>
      </c>
      <c r="H11" s="58">
        <v>57434</v>
      </c>
      <c r="I11" s="58">
        <v>63111</v>
      </c>
      <c r="J11" s="58">
        <v>64425</v>
      </c>
      <c r="K11" s="58">
        <v>65761</v>
      </c>
      <c r="L11" s="58">
        <v>66564</v>
      </c>
      <c r="M11" s="58">
        <v>67655</v>
      </c>
      <c r="N11" s="58">
        <v>68926</v>
      </c>
      <c r="O11" s="58">
        <v>69412</v>
      </c>
      <c r="P11" s="58">
        <v>70116</v>
      </c>
      <c r="Q11" s="58">
        <v>70920</v>
      </c>
      <c r="R11" s="58">
        <v>71523</v>
      </c>
      <c r="S11" s="58">
        <v>72088</v>
      </c>
      <c r="T11" s="58">
        <v>72520</v>
      </c>
      <c r="U11" s="58">
        <v>73244</v>
      </c>
      <c r="V11" s="58">
        <v>74165</v>
      </c>
      <c r="W11" s="58">
        <v>75116</v>
      </c>
      <c r="X11" s="58">
        <v>76274</v>
      </c>
      <c r="Y11" s="58">
        <v>77026</v>
      </c>
      <c r="Z11" s="58">
        <v>77844</v>
      </c>
      <c r="AA11" s="58">
        <v>79438</v>
      </c>
      <c r="AB11" s="58">
        <v>81514</v>
      </c>
      <c r="AC11" s="58">
        <v>82570</v>
      </c>
      <c r="AD11" s="58">
        <v>85905</v>
      </c>
      <c r="AE11" s="58">
        <v>88075</v>
      </c>
      <c r="AF11" s="58">
        <v>91020</v>
      </c>
      <c r="AG11" s="58">
        <v>92510</v>
      </c>
      <c r="AH11" s="58">
        <v>94334</v>
      </c>
      <c r="AI11" s="58">
        <v>96376</v>
      </c>
      <c r="AJ11" s="58">
        <v>97977</v>
      </c>
      <c r="AK11" s="58">
        <v>100081</v>
      </c>
      <c r="AL11" s="58">
        <v>101699</v>
      </c>
      <c r="AM11" s="58">
        <v>103353</v>
      </c>
      <c r="AN11" s="58">
        <v>105111</v>
      </c>
      <c r="AO11" s="58">
        <v>106807</v>
      </c>
      <c r="AP11" s="58">
        <v>108427</v>
      </c>
      <c r="AQ11" s="58">
        <v>110303</v>
      </c>
      <c r="AR11" s="58">
        <v>112633</v>
      </c>
      <c r="AS11" s="58">
        <v>115691</v>
      </c>
      <c r="AT11" s="58">
        <v>117745</v>
      </c>
      <c r="AU11" s="58">
        <v>119826</v>
      </c>
      <c r="AV11" s="58">
        <v>121541</v>
      </c>
      <c r="AW11" s="58">
        <v>123026</v>
      </c>
      <c r="AX11" s="58">
        <v>127124</v>
      </c>
      <c r="AY11" s="58">
        <v>136278</v>
      </c>
      <c r="AZ11" s="58">
        <v>137939</v>
      </c>
      <c r="BA11" s="58">
        <v>139746</v>
      </c>
      <c r="BB11" s="58">
        <v>141206</v>
      </c>
      <c r="BC11" s="58">
        <v>142735</v>
      </c>
      <c r="BD11" s="58">
        <v>144427</v>
      </c>
      <c r="BE11" s="58">
        <v>146521</v>
      </c>
      <c r="BF11" s="58">
        <v>148651</v>
      </c>
      <c r="BG11" s="58">
        <v>150497</v>
      </c>
      <c r="BH11" s="58">
        <v>152042</v>
      </c>
      <c r="BI11" s="58">
        <v>153367</v>
      </c>
      <c r="BJ11" s="58">
        <v>278910</v>
      </c>
      <c r="BK11" s="58">
        <v>317553</v>
      </c>
      <c r="BL11" s="58">
        <v>316807</v>
      </c>
      <c r="BM11" s="58">
        <v>318340</v>
      </c>
      <c r="BN11" s="58">
        <v>318939</v>
      </c>
      <c r="BO11" s="58">
        <v>319530</v>
      </c>
      <c r="BP11" s="58">
        <v>320620</v>
      </c>
      <c r="BQ11" s="58">
        <v>321501</v>
      </c>
      <c r="BR11" s="58">
        <v>322371</v>
      </c>
      <c r="BS11" s="58">
        <v>323172</v>
      </c>
      <c r="BT11" s="58">
        <v>323741</v>
      </c>
      <c r="BU11" s="58">
        <v>324090</v>
      </c>
      <c r="BV11" s="58">
        <v>326050</v>
      </c>
      <c r="BW11" s="58">
        <v>355736</v>
      </c>
      <c r="BX11" s="58">
        <v>355143</v>
      </c>
      <c r="BY11" s="58">
        <v>355247</v>
      </c>
      <c r="BZ11" s="58">
        <v>355092</v>
      </c>
      <c r="CA11" s="58">
        <v>356288</v>
      </c>
      <c r="CB11" s="58">
        <v>357903</v>
      </c>
      <c r="CC11" s="58">
        <v>358109</v>
      </c>
      <c r="CD11" s="58">
        <v>358664</v>
      </c>
      <c r="CE11" s="58">
        <v>358905</v>
      </c>
      <c r="CF11" s="58">
        <v>359404</v>
      </c>
      <c r="CG11" s="58">
        <v>359293</v>
      </c>
      <c r="CH11" s="58">
        <v>363316</v>
      </c>
      <c r="CI11" s="58">
        <v>397598</v>
      </c>
      <c r="CJ11" s="58">
        <v>397456</v>
      </c>
    </row>
    <row r="12" spans="1:88" s="661" customFormat="1" x14ac:dyDescent="0.2">
      <c r="A12" s="663" t="s">
        <v>338</v>
      </c>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v>629</v>
      </c>
      <c r="AR12" s="56">
        <v>4330</v>
      </c>
      <c r="AS12" s="56">
        <v>8310</v>
      </c>
      <c r="AT12" s="56">
        <v>23736</v>
      </c>
      <c r="AU12" s="56">
        <v>24744</v>
      </c>
      <c r="AV12" s="56">
        <v>24573</v>
      </c>
      <c r="AW12" s="56">
        <v>26638</v>
      </c>
      <c r="AX12" s="56">
        <v>26486</v>
      </c>
      <c r="AY12" s="56">
        <v>27274</v>
      </c>
      <c r="AZ12" s="56">
        <v>27633</v>
      </c>
      <c r="BA12" s="56">
        <v>27888</v>
      </c>
      <c r="BB12" s="56">
        <v>28612</v>
      </c>
      <c r="BC12" s="56">
        <v>30027</v>
      </c>
      <c r="BD12" s="56">
        <v>36161</v>
      </c>
      <c r="BE12" s="56">
        <v>65213</v>
      </c>
      <c r="BF12" s="56">
        <v>66612</v>
      </c>
      <c r="BG12" s="56">
        <v>67886</v>
      </c>
      <c r="BH12" s="56">
        <v>68622</v>
      </c>
      <c r="BI12" s="56">
        <v>69330</v>
      </c>
      <c r="BJ12" s="56">
        <v>69641</v>
      </c>
      <c r="BK12" s="56">
        <v>70384</v>
      </c>
      <c r="BL12" s="56">
        <v>70799</v>
      </c>
      <c r="BM12" s="56">
        <v>71212</v>
      </c>
      <c r="BN12" s="56">
        <v>71117</v>
      </c>
      <c r="BO12" s="56">
        <v>73007</v>
      </c>
      <c r="BP12" s="56">
        <v>85699</v>
      </c>
      <c r="BQ12" s="56">
        <v>117694</v>
      </c>
      <c r="BR12" s="56">
        <v>118635</v>
      </c>
      <c r="BS12" s="56">
        <v>119667</v>
      </c>
      <c r="BT12" s="56">
        <v>120254</v>
      </c>
      <c r="BU12" s="56">
        <v>122627</v>
      </c>
      <c r="BV12" s="56">
        <v>123197</v>
      </c>
      <c r="BW12" s="56">
        <v>124823</v>
      </c>
      <c r="BX12" s="56">
        <v>125935</v>
      </c>
      <c r="BY12" s="56">
        <v>127638</v>
      </c>
      <c r="BZ12" s="56">
        <v>127854</v>
      </c>
      <c r="CA12" s="56">
        <v>133389</v>
      </c>
      <c r="CB12" s="56">
        <v>166237</v>
      </c>
      <c r="CC12" s="56">
        <v>168495</v>
      </c>
      <c r="CD12" s="56">
        <v>171859</v>
      </c>
      <c r="CE12" s="56">
        <v>173959</v>
      </c>
      <c r="CF12" s="56">
        <v>176791</v>
      </c>
      <c r="CG12" s="56">
        <v>178394</v>
      </c>
      <c r="CH12" s="56">
        <v>180175</v>
      </c>
      <c r="CI12" s="56">
        <v>181761</v>
      </c>
      <c r="CJ12" s="56">
        <v>182631</v>
      </c>
    </row>
    <row r="13" spans="1:88" s="661" customFormat="1" x14ac:dyDescent="0.2">
      <c r="A13" s="662" t="s">
        <v>339</v>
      </c>
      <c r="B13" s="58">
        <v>31807</v>
      </c>
      <c r="C13" s="58">
        <v>31372</v>
      </c>
      <c r="D13" s="58">
        <v>31636</v>
      </c>
      <c r="E13" s="58">
        <v>31911</v>
      </c>
      <c r="F13" s="58">
        <v>32116</v>
      </c>
      <c r="G13" s="58">
        <v>32141</v>
      </c>
      <c r="H13" s="58">
        <v>32046</v>
      </c>
      <c r="I13" s="58">
        <v>32601</v>
      </c>
      <c r="J13" s="58">
        <v>30676</v>
      </c>
      <c r="K13" s="58">
        <v>31347</v>
      </c>
      <c r="L13" s="58">
        <v>32042</v>
      </c>
      <c r="M13" s="58">
        <v>32476</v>
      </c>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row>
    <row r="14" spans="1:88" s="661" customFormat="1" x14ac:dyDescent="0.2">
      <c r="A14" s="663" t="s">
        <v>340</v>
      </c>
      <c r="B14" s="56">
        <v>3510</v>
      </c>
      <c r="C14" s="56">
        <v>3513</v>
      </c>
      <c r="D14" s="56">
        <v>3506</v>
      </c>
      <c r="E14" s="56">
        <v>3513</v>
      </c>
      <c r="F14" s="56">
        <v>3525</v>
      </c>
      <c r="G14" s="56">
        <v>3522</v>
      </c>
      <c r="H14" s="56">
        <v>3523</v>
      </c>
      <c r="I14" s="56">
        <v>3513</v>
      </c>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row>
    <row r="15" spans="1:88" s="661" customFormat="1" x14ac:dyDescent="0.2">
      <c r="A15" s="662" t="s">
        <v>17</v>
      </c>
      <c r="B15" s="58">
        <f>+B3+B10+B11+B12+B13+B14</f>
        <v>718596</v>
      </c>
      <c r="C15" s="58">
        <f t="shared" ref="C15:BN15" si="63">+C3+C10+C11+C12+C13+C14</f>
        <v>724830</v>
      </c>
      <c r="D15" s="58">
        <f t="shared" si="63"/>
        <v>751379</v>
      </c>
      <c r="E15" s="58">
        <f t="shared" si="63"/>
        <v>762321</v>
      </c>
      <c r="F15" s="58">
        <f t="shared" si="63"/>
        <v>778945</v>
      </c>
      <c r="G15" s="58">
        <f t="shared" si="63"/>
        <v>784484</v>
      </c>
      <c r="H15" s="58">
        <f t="shared" si="63"/>
        <v>963039</v>
      </c>
      <c r="I15" s="58">
        <f t="shared" si="63"/>
        <v>1138841</v>
      </c>
      <c r="J15" s="58">
        <f t="shared" si="63"/>
        <v>1169442</v>
      </c>
      <c r="K15" s="58">
        <f t="shared" si="63"/>
        <v>1239994</v>
      </c>
      <c r="L15" s="58">
        <f t="shared" si="63"/>
        <v>1260226</v>
      </c>
      <c r="M15" s="58">
        <f t="shared" si="63"/>
        <v>1277432</v>
      </c>
      <c r="N15" s="58">
        <f t="shared" si="63"/>
        <v>1304440</v>
      </c>
      <c r="O15" s="58">
        <f t="shared" si="63"/>
        <v>1337536</v>
      </c>
      <c r="P15" s="58">
        <f t="shared" si="63"/>
        <v>1356986</v>
      </c>
      <c r="Q15" s="58">
        <f t="shared" si="63"/>
        <v>1369150</v>
      </c>
      <c r="R15" s="58">
        <f t="shared" si="63"/>
        <v>1375240</v>
      </c>
      <c r="S15" s="58">
        <f t="shared" si="63"/>
        <v>1377743</v>
      </c>
      <c r="T15" s="58">
        <f t="shared" si="63"/>
        <v>1372139</v>
      </c>
      <c r="U15" s="58">
        <f t="shared" si="63"/>
        <v>1373274</v>
      </c>
      <c r="V15" s="58">
        <f t="shared" si="63"/>
        <v>1374566</v>
      </c>
      <c r="W15" s="58">
        <f t="shared" si="63"/>
        <v>1384732</v>
      </c>
      <c r="X15" s="58">
        <f t="shared" si="63"/>
        <v>1390497</v>
      </c>
      <c r="Y15" s="58">
        <f t="shared" si="63"/>
        <v>1400635</v>
      </c>
      <c r="Z15" s="58">
        <f t="shared" si="63"/>
        <v>1411318</v>
      </c>
      <c r="AA15" s="58">
        <f t="shared" si="63"/>
        <v>1416131</v>
      </c>
      <c r="AB15" s="58">
        <f t="shared" si="63"/>
        <v>1430466</v>
      </c>
      <c r="AC15" s="58">
        <f t="shared" si="63"/>
        <v>1436288</v>
      </c>
      <c r="AD15" s="58">
        <f t="shared" si="63"/>
        <v>1447667</v>
      </c>
      <c r="AE15" s="58">
        <f t="shared" si="63"/>
        <v>1459473</v>
      </c>
      <c r="AF15" s="58">
        <f t="shared" si="63"/>
        <v>1465011</v>
      </c>
      <c r="AG15" s="58">
        <f t="shared" si="63"/>
        <v>1478260</v>
      </c>
      <c r="AH15" s="58">
        <f t="shared" si="63"/>
        <v>1479448</v>
      </c>
      <c r="AI15" s="58">
        <f t="shared" si="63"/>
        <v>1484068</v>
      </c>
      <c r="AJ15" s="58">
        <f t="shared" si="63"/>
        <v>1489948</v>
      </c>
      <c r="AK15" s="58">
        <f t="shared" si="63"/>
        <v>1503706</v>
      </c>
      <c r="AL15" s="58">
        <f t="shared" si="63"/>
        <v>1512747</v>
      </c>
      <c r="AM15" s="58">
        <f t="shared" si="63"/>
        <v>1515863</v>
      </c>
      <c r="AN15" s="58">
        <f t="shared" si="63"/>
        <v>1527506</v>
      </c>
      <c r="AO15" s="58">
        <f t="shared" si="63"/>
        <v>1534287</v>
      </c>
      <c r="AP15" s="58">
        <f t="shared" si="63"/>
        <v>1549952</v>
      </c>
      <c r="AQ15" s="58">
        <f t="shared" si="63"/>
        <v>1555826</v>
      </c>
      <c r="AR15" s="58">
        <f t="shared" si="63"/>
        <v>1564043</v>
      </c>
      <c r="AS15" s="58">
        <f t="shared" si="63"/>
        <v>1592819</v>
      </c>
      <c r="AT15" s="58">
        <f t="shared" si="63"/>
        <v>1613020</v>
      </c>
      <c r="AU15" s="58">
        <f t="shared" si="63"/>
        <v>1627990</v>
      </c>
      <c r="AV15" s="58">
        <f t="shared" si="63"/>
        <v>1640651</v>
      </c>
      <c r="AW15" s="58">
        <f t="shared" si="63"/>
        <v>1657084</v>
      </c>
      <c r="AX15" s="58">
        <f t="shared" si="63"/>
        <v>1710917</v>
      </c>
      <c r="AY15" s="58">
        <f t="shared" si="63"/>
        <v>1766160</v>
      </c>
      <c r="AZ15" s="58">
        <f t="shared" si="63"/>
        <v>1784845</v>
      </c>
      <c r="BA15" s="58">
        <f t="shared" si="63"/>
        <v>1800501</v>
      </c>
      <c r="BB15" s="58">
        <f t="shared" si="63"/>
        <v>1817004</v>
      </c>
      <c r="BC15" s="58">
        <f t="shared" si="63"/>
        <v>1827881</v>
      </c>
      <c r="BD15" s="58">
        <f t="shared" si="63"/>
        <v>1830949</v>
      </c>
      <c r="BE15" s="58">
        <f t="shared" si="63"/>
        <v>1872566</v>
      </c>
      <c r="BF15" s="58">
        <f t="shared" si="63"/>
        <v>1875121</v>
      </c>
      <c r="BG15" s="58">
        <f t="shared" si="63"/>
        <v>1886106</v>
      </c>
      <c r="BH15" s="58">
        <f t="shared" si="63"/>
        <v>1893594</v>
      </c>
      <c r="BI15" s="58">
        <f t="shared" si="63"/>
        <v>1899935</v>
      </c>
      <c r="BJ15" s="58">
        <f t="shared" si="63"/>
        <v>2032870</v>
      </c>
      <c r="BK15" s="58">
        <f t="shared" si="63"/>
        <v>2081478</v>
      </c>
      <c r="BL15" s="58">
        <f t="shared" si="63"/>
        <v>2086477</v>
      </c>
      <c r="BM15" s="58">
        <f t="shared" si="63"/>
        <v>2095777</v>
      </c>
      <c r="BN15" s="58">
        <f t="shared" si="63"/>
        <v>2103021</v>
      </c>
      <c r="BO15" s="58">
        <f t="shared" ref="BO15:CJ15" si="64">+BO3+BO10+BO11+BO12+BO13+BO14</f>
        <v>2108736</v>
      </c>
      <c r="BP15" s="58">
        <f t="shared" si="64"/>
        <v>2121342</v>
      </c>
      <c r="BQ15" s="58">
        <f t="shared" si="64"/>
        <v>2160364</v>
      </c>
      <c r="BR15" s="58">
        <f t="shared" si="64"/>
        <v>2158204</v>
      </c>
      <c r="BS15" s="58">
        <f t="shared" si="64"/>
        <v>2164354</v>
      </c>
      <c r="BT15" s="58">
        <f t="shared" si="64"/>
        <v>2170445</v>
      </c>
      <c r="BU15" s="58">
        <f t="shared" si="64"/>
        <v>2178663</v>
      </c>
      <c r="BV15" s="58">
        <f t="shared" si="64"/>
        <v>2188195</v>
      </c>
      <c r="BW15" s="58">
        <f t="shared" si="64"/>
        <v>2223762</v>
      </c>
      <c r="BX15" s="58">
        <f t="shared" si="64"/>
        <v>2227322</v>
      </c>
      <c r="BY15" s="58">
        <f t="shared" si="64"/>
        <v>2234082</v>
      </c>
      <c r="BZ15" s="58">
        <f t="shared" si="64"/>
        <v>2237669</v>
      </c>
      <c r="CA15" s="58">
        <f t="shared" si="64"/>
        <v>2251362</v>
      </c>
      <c r="CB15" s="58">
        <f t="shared" si="64"/>
        <v>2279429</v>
      </c>
      <c r="CC15" s="58">
        <f t="shared" si="64"/>
        <v>2285686</v>
      </c>
      <c r="CD15" s="58">
        <f t="shared" si="64"/>
        <v>2290038</v>
      </c>
      <c r="CE15" s="58">
        <f t="shared" si="64"/>
        <v>2296118</v>
      </c>
      <c r="CF15" s="58">
        <f t="shared" si="64"/>
        <v>2301504</v>
      </c>
      <c r="CG15" s="58">
        <f t="shared" si="64"/>
        <v>2307937</v>
      </c>
      <c r="CH15" s="58">
        <f t="shared" si="64"/>
        <v>2319184</v>
      </c>
      <c r="CI15" s="58">
        <f t="shared" si="64"/>
        <v>2354531</v>
      </c>
      <c r="CJ15" s="58">
        <f t="shared" si="64"/>
        <v>2360179</v>
      </c>
    </row>
    <row r="16" spans="1:88" x14ac:dyDescent="0.2">
      <c r="B16" s="660"/>
      <c r="C16" s="660"/>
      <c r="D16" s="660"/>
      <c r="E16" s="660"/>
      <c r="F16" s="660"/>
      <c r="G16" s="660"/>
      <c r="H16" s="660"/>
      <c r="I16" s="660"/>
      <c r="J16" s="660"/>
      <c r="K16" s="660"/>
      <c r="CI16" s="659"/>
    </row>
    <row r="17" spans="1:88" x14ac:dyDescent="0.2">
      <c r="B17" s="660"/>
      <c r="C17" s="660"/>
      <c r="D17" s="660"/>
      <c r="E17" s="660"/>
      <c r="F17" s="660"/>
      <c r="G17" s="660"/>
      <c r="H17" s="660"/>
      <c r="I17" s="660"/>
      <c r="J17" s="660"/>
      <c r="K17" s="660"/>
      <c r="CI17" s="659"/>
    </row>
    <row r="18" spans="1:88" ht="15" x14ac:dyDescent="0.25">
      <c r="B18" s="15" t="s">
        <v>250</v>
      </c>
      <c r="C18" s="209"/>
      <c r="D18" s="209"/>
      <c r="E18" s="209"/>
      <c r="F18" s="209"/>
      <c r="N18" s="194" t="s">
        <v>252</v>
      </c>
      <c r="AP18" s="660"/>
      <c r="CI18" s="659"/>
    </row>
    <row r="19" spans="1:88" customFormat="1" ht="15" x14ac:dyDescent="0.25"/>
    <row r="20" spans="1:88" s="661" customFormat="1" x14ac:dyDescent="0.2">
      <c r="A20" s="414"/>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row>
    <row r="21" spans="1:88" x14ac:dyDescent="0.2">
      <c r="CI21" s="659"/>
    </row>
    <row r="35" spans="2:20" x14ac:dyDescent="0.2">
      <c r="O35" s="669" t="s">
        <v>342</v>
      </c>
    </row>
    <row r="36" spans="2:20" x14ac:dyDescent="0.2">
      <c r="T36" s="192" t="s">
        <v>158</v>
      </c>
    </row>
    <row r="37" spans="2:20" x14ac:dyDescent="0.2">
      <c r="B37" s="669" t="s">
        <v>341</v>
      </c>
    </row>
    <row r="39" spans="2:20" x14ac:dyDescent="0.2">
      <c r="H39" s="192" t="s">
        <v>158</v>
      </c>
    </row>
  </sheetData>
  <hyperlinks>
    <hyperlink ref="H39" location="Indice!A1" display="índice"/>
    <hyperlink ref="T36" location="Indice!A1" display="índice"/>
  </hyperlinks>
  <pageMargins left="0.7" right="0.7" top="0.75" bottom="0.75" header="0.3" footer="0.3"/>
  <pageSetup paperSize="9" orientation="portrait" r:id="rId1"/>
  <ignoredErrors>
    <ignoredError sqref="H3:V3 W3:AD3 AE3:AQ3 AR3:BF3 BQ3 BG3:BP3 BR3:CJ3"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2"/>
  <sheetViews>
    <sheetView showGridLines="0" zoomScaleNormal="100" workbookViewId="0">
      <selection activeCell="N31" sqref="N31"/>
    </sheetView>
  </sheetViews>
  <sheetFormatPr baseColWidth="10" defaultColWidth="11.42578125" defaultRowHeight="12.75" x14ac:dyDescent="0.2"/>
  <cols>
    <col min="1" max="1" width="7.140625" style="197" customWidth="1"/>
    <col min="2" max="2" width="13.5703125" style="3" bestFit="1" customWidth="1"/>
    <col min="3" max="3" width="12.7109375" style="3" bestFit="1" customWidth="1"/>
    <col min="4" max="4" width="11.5703125" style="3" customWidth="1"/>
    <col min="5" max="5" width="15.7109375" style="3" bestFit="1" customWidth="1"/>
    <col min="6" max="6" width="13.28515625" style="3" bestFit="1" customWidth="1"/>
    <col min="7" max="7" width="11.7109375" style="3" customWidth="1"/>
    <col min="8" max="8" width="7.42578125" style="3" customWidth="1"/>
    <col min="9" max="9" width="9.85546875" style="3" customWidth="1"/>
    <col min="10" max="10" width="14.28515625" style="3" bestFit="1" customWidth="1"/>
    <col min="11" max="11" width="13.28515625" style="3" bestFit="1" customWidth="1"/>
    <col min="12" max="12" width="11.42578125" style="3"/>
    <col min="13" max="13" width="11.5703125" style="3" bestFit="1" customWidth="1"/>
    <col min="14" max="14" width="18.42578125" style="3" customWidth="1"/>
    <col min="15" max="15" width="14" style="3" bestFit="1" customWidth="1"/>
    <col min="16" max="16" width="15.42578125" style="3" bestFit="1" customWidth="1"/>
    <col min="17" max="17" width="12.28515625" style="3" bestFit="1" customWidth="1"/>
    <col min="18" max="18" width="11.5703125" style="15" bestFit="1" customWidth="1"/>
    <col min="19" max="19" width="11.5703125" style="3" bestFit="1" customWidth="1"/>
    <col min="20" max="20" width="15.140625" style="3" customWidth="1"/>
    <col min="21" max="21" width="11.5703125" style="3" bestFit="1" customWidth="1"/>
    <col min="22" max="22" width="11.42578125" style="3"/>
    <col min="23" max="23" width="16.7109375" style="3" customWidth="1"/>
    <col min="24" max="26" width="11.42578125" style="3"/>
    <col min="27" max="27" width="13" style="338" customWidth="1"/>
    <col min="28" max="28" width="12.85546875" style="3" customWidth="1"/>
    <col min="29" max="16384" width="11.42578125" style="3"/>
  </cols>
  <sheetData>
    <row r="1" spans="1:27" ht="26.25" customHeight="1" x14ac:dyDescent="0.2">
      <c r="C1" s="800"/>
      <c r="D1" s="799" t="s">
        <v>367</v>
      </c>
      <c r="E1" s="799"/>
      <c r="F1" s="799" t="s">
        <v>369</v>
      </c>
      <c r="G1" s="799"/>
      <c r="H1" s="303"/>
      <c r="I1" s="799" t="s">
        <v>371</v>
      </c>
      <c r="J1" s="799"/>
      <c r="K1" s="799" t="s">
        <v>368</v>
      </c>
      <c r="L1" s="799"/>
      <c r="AA1" s="3"/>
    </row>
    <row r="2" spans="1:27" ht="25.5" x14ac:dyDescent="0.2">
      <c r="A2" s="201" t="s">
        <v>0</v>
      </c>
      <c r="B2" s="200" t="s">
        <v>1</v>
      </c>
      <c r="C2" s="800"/>
      <c r="D2" s="200" t="s">
        <v>345</v>
      </c>
      <c r="E2" s="200" t="s">
        <v>346</v>
      </c>
      <c r="F2" s="200" t="s">
        <v>346</v>
      </c>
      <c r="G2" s="200" t="s">
        <v>345</v>
      </c>
      <c r="H2" s="679"/>
      <c r="I2" s="200" t="s">
        <v>345</v>
      </c>
      <c r="J2" s="200" t="s">
        <v>346</v>
      </c>
      <c r="K2" s="200" t="s">
        <v>346</v>
      </c>
      <c r="L2" s="200" t="s">
        <v>345</v>
      </c>
      <c r="N2" s="197"/>
      <c r="S2" s="303"/>
      <c r="AA2" s="3"/>
    </row>
    <row r="3" spans="1:27" x14ac:dyDescent="0.2">
      <c r="A3" s="8">
        <v>2004</v>
      </c>
      <c r="B3" s="9">
        <v>3301732</v>
      </c>
      <c r="C3" s="9"/>
      <c r="D3" s="9">
        <f>+E3/E$3*100</f>
        <v>100</v>
      </c>
      <c r="E3" s="195">
        <f>392849675.885421*1000</f>
        <v>392849675885.42096</v>
      </c>
      <c r="F3" s="195">
        <v>33984331830</v>
      </c>
      <c r="G3" s="9">
        <f>+F3/F$3*100</f>
        <v>100</v>
      </c>
      <c r="H3" s="339"/>
      <c r="I3" s="9">
        <f>+J3/J$3*100</f>
        <v>100</v>
      </c>
      <c r="J3" s="195">
        <f>+E3/H28</f>
        <v>546601726175.83813</v>
      </c>
      <c r="K3" s="195">
        <f t="shared" ref="K3:K11" si="0">+F3/E16</f>
        <v>48635255314.262146</v>
      </c>
      <c r="L3" s="9">
        <f>+K3/K$3*100</f>
        <v>100</v>
      </c>
      <c r="N3" s="66"/>
      <c r="P3" s="66"/>
      <c r="S3" s="302"/>
      <c r="T3" s="672"/>
      <c r="V3" s="66"/>
      <c r="W3" s="64"/>
      <c r="AA3" s="3"/>
    </row>
    <row r="4" spans="1:27" x14ac:dyDescent="0.2">
      <c r="A4" s="12">
        <v>2005</v>
      </c>
      <c r="B4" s="13">
        <v>3305723</v>
      </c>
      <c r="C4" s="9"/>
      <c r="D4" s="13">
        <f t="shared" ref="D4:D11" si="1">+E4/E$3*100</f>
        <v>108.18857039067748</v>
      </c>
      <c r="E4" s="24">
        <v>425018448124.84698</v>
      </c>
      <c r="F4" s="24">
        <v>34914875410</v>
      </c>
      <c r="G4" s="13">
        <f t="shared" ref="G4:G11" si="2">+F4/F$3*100</f>
        <v>102.73815470215763</v>
      </c>
      <c r="H4" s="339"/>
      <c r="I4" s="13">
        <f t="shared" ref="I4:I10" si="3">+J4/J$3*100</f>
        <v>108.18857039067747</v>
      </c>
      <c r="J4" s="24">
        <f t="shared" ref="J4:J11" si="4">+E4/C29</f>
        <v>591360593280.40466</v>
      </c>
      <c r="K4" s="24">
        <f t="shared" si="0"/>
        <v>47905558048.034943</v>
      </c>
      <c r="L4" s="13">
        <f t="shared" ref="L4:L10" si="5">+K4/K$3*100</f>
        <v>98.499653674043273</v>
      </c>
      <c r="N4" s="66"/>
      <c r="P4" s="66"/>
      <c r="S4" s="302"/>
      <c r="T4" s="672"/>
      <c r="V4" s="66"/>
      <c r="W4" s="64"/>
      <c r="AA4" s="3"/>
    </row>
    <row r="5" spans="1:27" x14ac:dyDescent="0.2">
      <c r="A5" s="8">
        <v>2006</v>
      </c>
      <c r="B5" s="9">
        <v>3314466</v>
      </c>
      <c r="C5" s="9"/>
      <c r="D5" s="9">
        <f t="shared" si="1"/>
        <v>119.98078458544836</v>
      </c>
      <c r="E5" s="195">
        <v>471344123368.71899</v>
      </c>
      <c r="F5" s="195">
        <v>39229650382</v>
      </c>
      <c r="G5" s="9">
        <f t="shared" si="2"/>
        <v>115.43452017311591</v>
      </c>
      <c r="H5" s="339"/>
      <c r="I5" s="9">
        <f t="shared" si="3"/>
        <v>112.62276271355418</v>
      </c>
      <c r="J5" s="195">
        <f t="shared" si="4"/>
        <v>615597965059.20532</v>
      </c>
      <c r="K5" s="195">
        <f t="shared" si="0"/>
        <v>50266639788.963264</v>
      </c>
      <c r="L5" s="9">
        <f t="shared" si="5"/>
        <v>103.35432489078087</v>
      </c>
      <c r="N5" s="66"/>
      <c r="P5" s="66"/>
      <c r="S5" s="302"/>
      <c r="T5" s="672"/>
      <c r="V5" s="66"/>
      <c r="W5" s="64"/>
      <c r="AA5" s="3"/>
    </row>
    <row r="6" spans="1:27" x14ac:dyDescent="0.2">
      <c r="A6" s="12">
        <v>2007</v>
      </c>
      <c r="B6" s="13">
        <v>3323906</v>
      </c>
      <c r="C6" s="9"/>
      <c r="D6" s="13">
        <f t="shared" si="1"/>
        <v>139.86763487522032</v>
      </c>
      <c r="E6" s="24">
        <v>549469550275.90704</v>
      </c>
      <c r="F6" s="24">
        <v>43761192651.658691</v>
      </c>
      <c r="G6" s="13">
        <f t="shared" si="2"/>
        <v>128.76873045662788</v>
      </c>
      <c r="H6" s="339"/>
      <c r="I6" s="13">
        <f t="shared" si="3"/>
        <v>119.98999295543811</v>
      </c>
      <c r="J6" s="24">
        <f t="shared" si="4"/>
        <v>655867372732.69128</v>
      </c>
      <c r="K6" s="24">
        <f t="shared" si="0"/>
        <v>52611514245.102638</v>
      </c>
      <c r="L6" s="13">
        <f t="shared" si="5"/>
        <v>108.17567195884436</v>
      </c>
      <c r="N6" s="66"/>
      <c r="P6" s="66"/>
      <c r="S6" s="302"/>
      <c r="T6" s="672"/>
      <c r="V6" s="66"/>
      <c r="W6" s="64"/>
      <c r="AA6" s="3"/>
    </row>
    <row r="7" spans="1:27" x14ac:dyDescent="0.2">
      <c r="A7" s="8">
        <v>2008</v>
      </c>
      <c r="B7" s="9">
        <v>3334052</v>
      </c>
      <c r="C7" s="9"/>
      <c r="D7" s="9">
        <f t="shared" si="1"/>
        <v>161.93239998166541</v>
      </c>
      <c r="E7" s="195">
        <v>636150908481.45605</v>
      </c>
      <c r="F7" s="195">
        <v>50491343730</v>
      </c>
      <c r="G7" s="9">
        <f t="shared" si="2"/>
        <v>148.57241855621325</v>
      </c>
      <c r="H7" s="339"/>
      <c r="I7" s="9">
        <f t="shared" si="3"/>
        <v>128.60064842868485</v>
      </c>
      <c r="J7" s="195">
        <f t="shared" si="4"/>
        <v>702933364184.51221</v>
      </c>
      <c r="K7" s="195">
        <f t="shared" si="0"/>
        <v>58680878839.889076</v>
      </c>
      <c r="L7" s="9">
        <f t="shared" si="5"/>
        <v>120.65502372860183</v>
      </c>
      <c r="N7" s="66"/>
      <c r="P7" s="66"/>
      <c r="S7" s="302"/>
      <c r="T7" s="672"/>
      <c r="V7" s="66"/>
      <c r="W7" s="64"/>
      <c r="AA7" s="3"/>
    </row>
    <row r="8" spans="1:27" s="4" customFormat="1" x14ac:dyDescent="0.2">
      <c r="A8" s="12">
        <v>2009</v>
      </c>
      <c r="B8" s="13">
        <f>+'[3]totpais_ambos sexos'!$O$12</f>
        <v>3344938</v>
      </c>
      <c r="C8" s="9"/>
      <c r="D8" s="13">
        <f t="shared" si="1"/>
        <v>174.99065975203212</v>
      </c>
      <c r="E8" s="24">
        <v>687450239665.61792</v>
      </c>
      <c r="F8" s="24">
        <f>+'A-P.2009'!Y33</f>
        <v>61717730129.143341</v>
      </c>
      <c r="G8" s="13">
        <f t="shared" si="2"/>
        <v>181.60642509575962</v>
      </c>
      <c r="H8" s="339"/>
      <c r="I8" s="13">
        <f t="shared" si="3"/>
        <v>131.62438214317848</v>
      </c>
      <c r="J8" s="24">
        <f t="shared" si="4"/>
        <v>719461144862.89526</v>
      </c>
      <c r="K8" s="24">
        <f t="shared" si="0"/>
        <v>67399138110.028419</v>
      </c>
      <c r="L8" s="13">
        <f t="shared" si="5"/>
        <v>138.5808251124032</v>
      </c>
      <c r="N8" s="66"/>
      <c r="P8" s="66"/>
      <c r="R8" s="15"/>
      <c r="S8" s="302"/>
      <c r="T8" s="672"/>
      <c r="V8" s="66"/>
      <c r="W8" s="64"/>
    </row>
    <row r="9" spans="1:27" s="4" customFormat="1" x14ac:dyDescent="0.2">
      <c r="A9" s="8">
        <v>2010</v>
      </c>
      <c r="B9" s="9">
        <f>+'[3]totpais_ambos sexos'!$P$12</f>
        <v>3356584</v>
      </c>
      <c r="C9" s="9"/>
      <c r="D9" s="9">
        <f t="shared" si="1"/>
        <v>198.53021049248011</v>
      </c>
      <c r="E9" s="195">
        <v>779925288454.35205</v>
      </c>
      <c r="F9" s="195">
        <f>+'A-P.2010'!Y33</f>
        <v>68629164670.16925</v>
      </c>
      <c r="G9" s="9">
        <f t="shared" si="2"/>
        <v>201.94354567120305</v>
      </c>
      <c r="H9" s="339"/>
      <c r="I9" s="9">
        <f t="shared" si="3"/>
        <v>142.68621028896189</v>
      </c>
      <c r="J9" s="195">
        <f t="shared" si="4"/>
        <v>779925288454.35205</v>
      </c>
      <c r="K9" s="195">
        <f t="shared" si="0"/>
        <v>68629164670.16925</v>
      </c>
      <c r="L9" s="9">
        <f t="shared" si="5"/>
        <v>141.10990931725189</v>
      </c>
      <c r="N9" s="66"/>
      <c r="P9" s="66"/>
      <c r="Q9" s="340"/>
      <c r="R9" s="15"/>
      <c r="S9" s="302"/>
      <c r="T9" s="672"/>
      <c r="V9" s="66"/>
      <c r="W9" s="64"/>
    </row>
    <row r="10" spans="1:27" s="4" customFormat="1" x14ac:dyDescent="0.2">
      <c r="A10" s="12">
        <v>2011</v>
      </c>
      <c r="B10" s="13">
        <v>3368595</v>
      </c>
      <c r="C10" s="9"/>
      <c r="D10" s="13">
        <f t="shared" si="1"/>
        <v>232.23633571439098</v>
      </c>
      <c r="E10" s="24">
        <v>912339692142.16309</v>
      </c>
      <c r="F10" s="24">
        <f>+'agentes 2011'!G43</f>
        <v>77929161610.445068</v>
      </c>
      <c r="G10" s="13">
        <f t="shared" si="2"/>
        <v>229.30908867142224</v>
      </c>
      <c r="H10" s="339"/>
      <c r="I10" s="13">
        <f t="shared" si="3"/>
        <v>153.16106687767459</v>
      </c>
      <c r="J10" s="24">
        <f t="shared" si="4"/>
        <v>837181035382.69922</v>
      </c>
      <c r="K10" s="24">
        <f t="shared" si="0"/>
        <v>72951516939.390915</v>
      </c>
      <c r="L10" s="13">
        <f t="shared" si="5"/>
        <v>149.99719127206492</v>
      </c>
      <c r="N10" s="66"/>
      <c r="O10" s="341"/>
      <c r="P10" s="66"/>
      <c r="Q10" s="340"/>
      <c r="R10" s="15"/>
      <c r="S10" s="302"/>
      <c r="T10" s="672"/>
      <c r="V10" s="66"/>
      <c r="W10" s="64"/>
    </row>
    <row r="11" spans="1:27" s="4" customFormat="1" x14ac:dyDescent="0.2">
      <c r="A11" s="8">
        <v>2012</v>
      </c>
      <c r="B11" s="9">
        <v>3380544</v>
      </c>
      <c r="C11" s="9"/>
      <c r="D11" s="9">
        <f t="shared" si="1"/>
        <v>258.5204229363855</v>
      </c>
      <c r="E11" s="195">
        <v>1015596643603.21</v>
      </c>
      <c r="F11" s="195">
        <f>+'agentes 2012'!G43</f>
        <v>91201082809.701141</v>
      </c>
      <c r="G11" s="9">
        <f t="shared" si="2"/>
        <v>268.36214778597616</v>
      </c>
      <c r="H11" s="339"/>
      <c r="I11" s="9">
        <f>+J11/J$3*100</f>
        <v>158.79183039952608</v>
      </c>
      <c r="J11" s="195">
        <f t="shared" si="4"/>
        <v>867958885990.0188</v>
      </c>
      <c r="K11" s="195">
        <f t="shared" si="0"/>
        <v>78564209975.111954</v>
      </c>
      <c r="L11" s="9">
        <f>+K11/K$3*100</f>
        <v>161.5375707754807</v>
      </c>
      <c r="N11" s="66"/>
      <c r="O11" s="341"/>
      <c r="P11" s="66"/>
      <c r="Q11" s="340"/>
      <c r="R11" s="15"/>
      <c r="S11" s="302"/>
      <c r="T11" s="672"/>
      <c r="V11" s="66"/>
      <c r="W11" s="64"/>
    </row>
    <row r="12" spans="1:27" s="740" customFormat="1" ht="24.75" customHeight="1" x14ac:dyDescent="0.25">
      <c r="A12" s="733"/>
      <c r="B12" s="734"/>
      <c r="C12" s="734"/>
      <c r="D12" s="735" t="s">
        <v>365</v>
      </c>
      <c r="E12" s="734"/>
      <c r="F12" s="736"/>
      <c r="G12" s="737"/>
      <c r="H12" s="738"/>
      <c r="I12" s="738"/>
      <c r="J12" s="739"/>
      <c r="K12" s="738"/>
      <c r="M12" s="741"/>
      <c r="N12" s="742"/>
      <c r="O12" s="742"/>
      <c r="P12" s="741"/>
      <c r="Q12" s="743"/>
      <c r="R12" s="744"/>
      <c r="S12" s="742"/>
      <c r="T12" s="742"/>
      <c r="U12" s="741"/>
      <c r="W12" s="743"/>
      <c r="AA12" s="745"/>
    </row>
    <row r="13" spans="1:27" s="1" customFormat="1" x14ac:dyDescent="0.2">
      <c r="A13" s="654" t="s">
        <v>344</v>
      </c>
      <c r="B13" s="673"/>
      <c r="G13" s="15"/>
      <c r="H13" s="15"/>
      <c r="I13" s="15" t="s">
        <v>249</v>
      </c>
      <c r="L13" s="3"/>
      <c r="M13" s="3"/>
      <c r="N13" s="3"/>
      <c r="P13" s="3"/>
      <c r="Q13" s="3"/>
      <c r="R13" s="15"/>
      <c r="AA13" s="8"/>
    </row>
    <row r="14" spans="1:27" s="1" customFormat="1" ht="12.75" customHeight="1" x14ac:dyDescent="0.2">
      <c r="A14" s="680"/>
      <c r="B14" s="799" t="s">
        <v>2</v>
      </c>
      <c r="C14" s="799"/>
      <c r="D14" s="799" t="s">
        <v>3</v>
      </c>
      <c r="E14" s="799"/>
      <c r="I14" s="15"/>
      <c r="J14" s="15"/>
      <c r="L14" s="3"/>
      <c r="M14" s="3"/>
      <c r="N14" s="3"/>
      <c r="P14" s="3"/>
      <c r="Q14" s="15"/>
      <c r="Z14" s="8"/>
    </row>
    <row r="15" spans="1:27" s="1" customFormat="1" ht="25.5" x14ac:dyDescent="0.2">
      <c r="A15" s="681"/>
      <c r="B15" s="200" t="s">
        <v>4</v>
      </c>
      <c r="C15" s="200" t="s">
        <v>5</v>
      </c>
      <c r="D15" s="200" t="s">
        <v>4</v>
      </c>
      <c r="E15" s="200" t="s">
        <v>5</v>
      </c>
      <c r="I15" s="15"/>
      <c r="J15" s="15"/>
      <c r="L15" s="3"/>
      <c r="M15" s="3"/>
      <c r="N15" s="3"/>
      <c r="P15" s="3"/>
      <c r="Q15" s="15"/>
      <c r="Z15" s="8"/>
    </row>
    <row r="16" spans="1:27" s="1" customFormat="1" x14ac:dyDescent="0.2">
      <c r="A16" s="8">
        <v>2004</v>
      </c>
      <c r="B16" s="677">
        <v>0.76968957647232672</v>
      </c>
      <c r="C16" s="677">
        <f t="shared" ref="C16:C22" si="6">+B16/B$22</f>
        <v>0.67377939850391622</v>
      </c>
      <c r="D16" s="677">
        <v>0.8120957099648437</v>
      </c>
      <c r="E16" s="677">
        <v>0.69875919454738</v>
      </c>
      <c r="H16" s="15"/>
      <c r="I16" s="15"/>
      <c r="J16" s="15"/>
      <c r="L16" s="3"/>
      <c r="M16" s="3"/>
      <c r="N16" s="3"/>
      <c r="P16" s="3"/>
      <c r="Q16" s="15"/>
      <c r="Z16" s="8"/>
    </row>
    <row r="17" spans="1:27" s="1" customFormat="1" x14ac:dyDescent="0.2">
      <c r="A17" s="12">
        <v>2005</v>
      </c>
      <c r="B17" s="678">
        <v>0.80585942471542149</v>
      </c>
      <c r="C17" s="678">
        <f t="shared" si="6"/>
        <v>0.70544216143869076</v>
      </c>
      <c r="D17" s="678">
        <v>0.8470406907157787</v>
      </c>
      <c r="E17" s="678">
        <v>0.7288272349315047</v>
      </c>
      <c r="H17" s="15"/>
      <c r="I17" s="15"/>
      <c r="J17" s="15"/>
      <c r="L17" s="3"/>
      <c r="M17" s="3"/>
      <c r="N17" s="3"/>
      <c r="P17" s="3"/>
      <c r="Q17" s="15"/>
      <c r="Z17" s="8"/>
    </row>
    <row r="18" spans="1:27" s="1" customFormat="1" x14ac:dyDescent="0.2">
      <c r="A18" s="8">
        <v>2006</v>
      </c>
      <c r="B18" s="677">
        <v>0.85742559112969918</v>
      </c>
      <c r="C18" s="677">
        <f t="shared" si="6"/>
        <v>0.75058272414321126</v>
      </c>
      <c r="D18" s="677">
        <v>0.90701457063844149</v>
      </c>
      <c r="E18" s="677">
        <v>0.78043112781557789</v>
      </c>
      <c r="H18" s="15"/>
      <c r="I18" s="15"/>
      <c r="J18" s="15"/>
      <c r="L18" s="3"/>
      <c r="M18" s="3"/>
      <c r="N18" s="3"/>
      <c r="P18" s="3"/>
      <c r="Q18" s="15"/>
      <c r="Z18" s="8"/>
    </row>
    <row r="19" spans="1:27" s="1" customFormat="1" x14ac:dyDescent="0.2">
      <c r="A19" s="12">
        <v>2007</v>
      </c>
      <c r="B19" s="678">
        <v>0.92699893884286333</v>
      </c>
      <c r="C19" s="678">
        <f t="shared" si="6"/>
        <v>0.81148661294072955</v>
      </c>
      <c r="D19" s="678">
        <v>0.96669178649735199</v>
      </c>
      <c r="E19" s="678">
        <v>0.83177975923268965</v>
      </c>
      <c r="H19" s="15"/>
      <c r="I19" s="15"/>
      <c r="J19" s="15"/>
      <c r="L19" s="3"/>
      <c r="M19" s="3"/>
      <c r="N19" s="3"/>
      <c r="P19" s="3"/>
      <c r="Q19" s="15"/>
      <c r="Z19" s="8"/>
    </row>
    <row r="20" spans="1:27" s="1" customFormat="1" x14ac:dyDescent="0.2">
      <c r="A20" s="8">
        <v>2008</v>
      </c>
      <c r="B20" s="56">
        <v>1</v>
      </c>
      <c r="C20" s="677">
        <f t="shared" si="6"/>
        <v>0.87539109155149264</v>
      </c>
      <c r="D20" s="677">
        <v>1</v>
      </c>
      <c r="E20" s="677">
        <v>0.86043946048875231</v>
      </c>
      <c r="H20" s="15"/>
      <c r="I20" s="15"/>
      <c r="J20" s="15"/>
      <c r="L20" s="3"/>
      <c r="M20" s="3"/>
      <c r="N20" s="3"/>
      <c r="P20" s="3"/>
      <c r="Q20" s="15"/>
      <c r="Z20" s="8"/>
    </row>
    <row r="21" spans="1:27" s="1" customFormat="1" x14ac:dyDescent="0.2">
      <c r="A21" s="12">
        <v>2009</v>
      </c>
      <c r="B21" s="678">
        <v>1.0706190858564844</v>
      </c>
      <c r="C21" s="678">
        <f>+B21/B$22</f>
        <v>0.93721041020376905</v>
      </c>
      <c r="D21" s="678">
        <v>1.0642294747682099</v>
      </c>
      <c r="E21" s="678">
        <v>0.91570503510578671</v>
      </c>
      <c r="F21" s="63"/>
      <c r="H21" s="15"/>
      <c r="I21" s="15"/>
      <c r="J21" s="15"/>
      <c r="K21" s="3"/>
      <c r="L21" s="3"/>
      <c r="M21" s="3"/>
      <c r="N21" s="3"/>
      <c r="P21" s="3"/>
      <c r="Q21" s="15"/>
      <c r="Z21" s="8"/>
    </row>
    <row r="22" spans="1:27" s="1" customFormat="1" x14ac:dyDescent="0.2">
      <c r="A22" s="8">
        <v>2010</v>
      </c>
      <c r="B22" s="677">
        <v>1.1423465576142176</v>
      </c>
      <c r="C22" s="56">
        <f t="shared" si="6"/>
        <v>1</v>
      </c>
      <c r="D22" s="677">
        <v>1.1621968144417432</v>
      </c>
      <c r="E22" s="56">
        <v>1</v>
      </c>
      <c r="F22" s="63"/>
      <c r="H22" s="15"/>
      <c r="I22" s="15"/>
      <c r="J22" s="15"/>
      <c r="K22" s="3"/>
      <c r="L22" s="3"/>
      <c r="M22" s="3"/>
      <c r="N22" s="3"/>
      <c r="P22" s="3"/>
      <c r="Q22" s="15"/>
      <c r="Z22" s="8"/>
    </row>
    <row r="23" spans="1:27" x14ac:dyDescent="0.2">
      <c r="A23" s="12">
        <v>2011</v>
      </c>
      <c r="B23" s="678">
        <v>1.2348055200125088</v>
      </c>
      <c r="C23" s="678">
        <f>+'[4]IPC base 2010'!$E684</f>
        <v>1.0809377520175585</v>
      </c>
      <c r="D23" s="678">
        <v>1.2414960946051468</v>
      </c>
      <c r="E23" s="678">
        <v>1.0682322298409455</v>
      </c>
      <c r="F23" s="64"/>
      <c r="H23" s="15"/>
      <c r="I23" s="15"/>
      <c r="J23" s="15"/>
      <c r="K23" s="15"/>
      <c r="Q23" s="15"/>
      <c r="R23" s="3"/>
      <c r="Z23" s="338"/>
      <c r="AA23" s="3"/>
    </row>
    <row r="24" spans="1:27" x14ac:dyDescent="0.2">
      <c r="A24" s="8">
        <v>2012</v>
      </c>
      <c r="B24" s="677">
        <v>1.3347971791794226</v>
      </c>
      <c r="C24" s="677">
        <f>+'[4]IPC base 2010'!$E685</f>
        <v>1.1684695596817281</v>
      </c>
      <c r="D24" s="677">
        <v>1.3491335042845793</v>
      </c>
      <c r="E24" s="677">
        <v>1.1608477045539232</v>
      </c>
      <c r="H24" s="15"/>
      <c r="I24" s="15"/>
      <c r="J24" s="15"/>
      <c r="K24" s="15"/>
      <c r="Q24" s="15"/>
      <c r="R24" s="3"/>
      <c r="Z24" s="338"/>
      <c r="AA24" s="3"/>
    </row>
    <row r="25" spans="1:27" x14ac:dyDescent="0.2">
      <c r="I25" s="15"/>
      <c r="J25" s="15"/>
      <c r="K25" s="15"/>
    </row>
    <row r="26" spans="1:27" x14ac:dyDescent="0.2">
      <c r="A26" s="61" t="s">
        <v>372</v>
      </c>
      <c r="I26" s="15"/>
    </row>
    <row r="27" spans="1:27" x14ac:dyDescent="0.2">
      <c r="A27" s="15" t="s">
        <v>366</v>
      </c>
      <c r="D27" s="6"/>
      <c r="E27" s="6" t="s">
        <v>370</v>
      </c>
      <c r="F27" s="6"/>
      <c r="G27" s="6"/>
      <c r="H27" s="6"/>
      <c r="I27" s="15"/>
    </row>
    <row r="28" spans="1:27" ht="25.5" x14ac:dyDescent="0.2">
      <c r="A28" s="200"/>
      <c r="B28" s="200" t="s">
        <v>4</v>
      </c>
      <c r="C28" s="200" t="s">
        <v>5</v>
      </c>
      <c r="D28" s="8">
        <v>2004</v>
      </c>
      <c r="E28" s="746">
        <v>183.9</v>
      </c>
      <c r="F28" s="746">
        <f>+E28/E29*100</f>
        <v>99.351701782820101</v>
      </c>
      <c r="G28" s="749">
        <f>+E28/E29*C29</f>
        <v>0.71405343186732095</v>
      </c>
      <c r="H28" s="677">
        <f>+G28*F29/100</f>
        <v>0.71871283435911404</v>
      </c>
      <c r="I28" s="15"/>
    </row>
    <row r="29" spans="1:27" x14ac:dyDescent="0.2">
      <c r="A29" s="8">
        <v>2005</v>
      </c>
      <c r="B29" s="56">
        <v>100.00000007544585</v>
      </c>
      <c r="C29" s="677">
        <f t="shared" ref="C29:C36" si="7">+B29/B$34</f>
        <v>0.71871283435911426</v>
      </c>
      <c r="D29" s="12">
        <v>2005</v>
      </c>
      <c r="E29" s="748">
        <v>185.1</v>
      </c>
      <c r="F29" s="748">
        <f>+E29/E28*100</f>
        <v>100.65252854812397</v>
      </c>
      <c r="G29" s="747"/>
      <c r="H29" s="746"/>
      <c r="I29" s="15"/>
    </row>
    <row r="30" spans="1:27" x14ac:dyDescent="0.2">
      <c r="A30" s="12">
        <v>2006</v>
      </c>
      <c r="B30" s="676">
        <v>106.53333463425074</v>
      </c>
      <c r="C30" s="678">
        <f t="shared" si="7"/>
        <v>0.7656687483094381</v>
      </c>
    </row>
    <row r="31" spans="1:27" x14ac:dyDescent="0.2">
      <c r="A31" s="8">
        <v>2007</v>
      </c>
      <c r="B31" s="675">
        <v>116.56608316719266</v>
      </c>
      <c r="C31" s="677">
        <f t="shared" si="7"/>
        <v>0.83777539960026592</v>
      </c>
      <c r="D31" s="15"/>
      <c r="E31" s="198"/>
      <c r="F31" s="15"/>
      <c r="G31" s="15"/>
      <c r="H31" s="15"/>
      <c r="N31" s="192" t="s">
        <v>158</v>
      </c>
    </row>
    <row r="32" spans="1:27" x14ac:dyDescent="0.2">
      <c r="A32" s="12">
        <v>2008</v>
      </c>
      <c r="B32" s="676">
        <v>125.91880529563258</v>
      </c>
      <c r="C32" s="678">
        <f t="shared" si="7"/>
        <v>0.90499461384859448</v>
      </c>
      <c r="E32" s="198"/>
    </row>
    <row r="33" spans="1:27" x14ac:dyDescent="0.2">
      <c r="A33" s="8">
        <v>2009</v>
      </c>
      <c r="B33" s="675">
        <v>132.94699434463726</v>
      </c>
      <c r="C33" s="677">
        <f t="shared" si="7"/>
        <v>0.9555071105287033</v>
      </c>
      <c r="E33" s="198"/>
      <c r="R33" s="3"/>
      <c r="AA33" s="3"/>
    </row>
    <row r="34" spans="1:27" x14ac:dyDescent="0.2">
      <c r="A34" s="12">
        <v>2010</v>
      </c>
      <c r="B34" s="676">
        <v>139.13762951599045</v>
      </c>
      <c r="C34" s="58">
        <f t="shared" si="7"/>
        <v>1</v>
      </c>
      <c r="E34" s="198"/>
      <c r="R34" s="3"/>
      <c r="AA34" s="3"/>
    </row>
    <row r="35" spans="1:27" x14ac:dyDescent="0.2">
      <c r="A35" s="8">
        <v>2011</v>
      </c>
      <c r="B35" s="675">
        <v>151.62883141515604</v>
      </c>
      <c r="C35" s="677">
        <f t="shared" si="7"/>
        <v>1.0897758711472803</v>
      </c>
      <c r="E35" s="198"/>
      <c r="R35" s="3"/>
      <c r="AA35" s="3"/>
    </row>
    <row r="36" spans="1:27" x14ac:dyDescent="0.2">
      <c r="A36" s="12">
        <v>2012</v>
      </c>
      <c r="B36" s="676">
        <v>162.80461184998089</v>
      </c>
      <c r="C36" s="678">
        <f t="shared" si="7"/>
        <v>1.1700976394115619</v>
      </c>
      <c r="E36" s="198"/>
      <c r="R36" s="3"/>
      <c r="AA36" s="3"/>
    </row>
    <row r="37" spans="1:27" x14ac:dyDescent="0.2">
      <c r="A37" s="732" t="s">
        <v>373</v>
      </c>
      <c r="R37" s="3"/>
      <c r="AA37" s="3"/>
    </row>
    <row r="39" spans="1:27" x14ac:dyDescent="0.2">
      <c r="A39" s="648"/>
      <c r="B39" s="648"/>
      <c r="C39" s="648"/>
      <c r="D39" s="648"/>
      <c r="E39" s="648"/>
      <c r="F39" s="648"/>
      <c r="I39" s="801"/>
      <c r="J39" s="801"/>
      <c r="R39" s="3"/>
      <c r="AA39" s="3"/>
    </row>
    <row r="40" spans="1:27" x14ac:dyDescent="0.2">
      <c r="B40" s="218"/>
      <c r="C40" s="64"/>
      <c r="D40" s="66"/>
      <c r="H40" s="643"/>
      <c r="I40" s="648"/>
      <c r="J40" s="655"/>
      <c r="R40" s="3"/>
      <c r="AA40" s="3"/>
    </row>
    <row r="41" spans="1:27" x14ac:dyDescent="0.2">
      <c r="B41" s="218"/>
      <c r="C41" s="64"/>
      <c r="D41" s="66"/>
      <c r="E41" s="298"/>
      <c r="F41" s="298"/>
      <c r="G41" s="298"/>
      <c r="H41" s="643"/>
      <c r="I41" s="301"/>
      <c r="J41" s="301"/>
      <c r="R41" s="3"/>
      <c r="AA41" s="3"/>
    </row>
    <row r="42" spans="1:27" x14ac:dyDescent="0.2">
      <c r="B42" s="218"/>
      <c r="C42" s="64"/>
      <c r="D42" s="66"/>
      <c r="E42" s="298"/>
      <c r="F42" s="298"/>
      <c r="G42" s="298"/>
      <c r="H42" s="643"/>
      <c r="I42" s="301"/>
      <c r="J42" s="301"/>
      <c r="R42" s="3"/>
      <c r="AA42" s="3"/>
    </row>
    <row r="43" spans="1:27" x14ac:dyDescent="0.2">
      <c r="B43" s="218"/>
      <c r="C43" s="64"/>
      <c r="D43" s="66"/>
      <c r="E43" s="298"/>
      <c r="F43" s="298"/>
      <c r="G43" s="298"/>
      <c r="H43" s="643"/>
      <c r="I43" s="301"/>
      <c r="J43" s="301"/>
      <c r="R43" s="3"/>
      <c r="AA43" s="3"/>
    </row>
    <row r="44" spans="1:27" x14ac:dyDescent="0.2">
      <c r="B44" s="218"/>
      <c r="C44" s="64"/>
      <c r="D44" s="66"/>
      <c r="E44" s="298"/>
      <c r="F44" s="298"/>
      <c r="G44" s="298"/>
      <c r="H44" s="643"/>
      <c r="I44" s="301"/>
      <c r="J44" s="301"/>
      <c r="R44" s="3"/>
      <c r="AA44" s="3"/>
    </row>
    <row r="45" spans="1:27" x14ac:dyDescent="0.2">
      <c r="B45" s="218"/>
      <c r="C45" s="64"/>
      <c r="D45" s="66"/>
      <c r="E45" s="298"/>
      <c r="F45" s="298"/>
      <c r="G45" s="298"/>
      <c r="H45" s="643"/>
      <c r="I45" s="301"/>
      <c r="J45" s="301"/>
      <c r="R45" s="3"/>
      <c r="AA45" s="3"/>
    </row>
    <row r="46" spans="1:27" x14ac:dyDescent="0.2">
      <c r="B46" s="218"/>
      <c r="C46" s="64"/>
      <c r="D46" s="66"/>
      <c r="E46" s="298"/>
      <c r="F46" s="298"/>
      <c r="G46" s="298"/>
      <c r="H46" s="643"/>
      <c r="I46" s="301"/>
      <c r="J46" s="301"/>
      <c r="R46" s="3"/>
      <c r="AA46" s="3"/>
    </row>
    <row r="47" spans="1:27" x14ac:dyDescent="0.2">
      <c r="B47" s="217"/>
      <c r="C47" s="64"/>
      <c r="D47" s="66"/>
      <c r="E47" s="298"/>
      <c r="F47" s="298"/>
      <c r="G47" s="298"/>
      <c r="H47" s="643"/>
      <c r="I47" s="301"/>
      <c r="J47" s="301"/>
      <c r="R47" s="3"/>
      <c r="AA47" s="3"/>
    </row>
    <row r="48" spans="1:27" x14ac:dyDescent="0.2">
      <c r="B48" s="217"/>
      <c r="C48" s="64"/>
      <c r="D48" s="66"/>
      <c r="E48" s="298"/>
      <c r="F48" s="298"/>
      <c r="G48" s="298"/>
      <c r="H48" s="643"/>
      <c r="I48" s="301"/>
      <c r="J48" s="301"/>
      <c r="R48" s="3"/>
      <c r="AA48" s="3"/>
    </row>
    <row r="49" spans="1:27" x14ac:dyDescent="0.2">
      <c r="E49" s="298"/>
      <c r="F49" s="298"/>
      <c r="G49" s="298"/>
      <c r="H49" s="643"/>
      <c r="I49" s="646"/>
      <c r="J49" s="646"/>
      <c r="R49" s="3"/>
      <c r="AA49" s="3"/>
    </row>
    <row r="50" spans="1:27" x14ac:dyDescent="0.2">
      <c r="B50" s="198"/>
      <c r="C50" s="198"/>
      <c r="D50" s="198"/>
      <c r="E50" s="299"/>
      <c r="G50" s="299"/>
      <c r="I50" s="647"/>
      <c r="J50" s="647"/>
      <c r="R50" s="3"/>
      <c r="AA50" s="3"/>
    </row>
    <row r="51" spans="1:27" x14ac:dyDescent="0.2">
      <c r="B51" s="198"/>
      <c r="C51" s="198"/>
      <c r="D51" s="198"/>
      <c r="R51" s="3"/>
      <c r="AA51" s="3"/>
    </row>
    <row r="52" spans="1:27" x14ac:dyDescent="0.2">
      <c r="B52" s="198"/>
      <c r="C52" s="198"/>
      <c r="D52" s="198"/>
      <c r="R52" s="3"/>
      <c r="AA52" s="3"/>
    </row>
    <row r="53" spans="1:27" x14ac:dyDescent="0.2">
      <c r="B53" s="198"/>
      <c r="C53" s="198"/>
      <c r="D53" s="198"/>
      <c r="R53" s="3"/>
      <c r="AA53" s="3"/>
    </row>
    <row r="54" spans="1:27" x14ac:dyDescent="0.2">
      <c r="B54" s="198"/>
      <c r="C54" s="198"/>
      <c r="D54" s="198"/>
      <c r="R54" s="3"/>
      <c r="AA54" s="3"/>
    </row>
    <row r="55" spans="1:27" x14ac:dyDescent="0.2">
      <c r="B55" s="198"/>
      <c r="C55" s="198"/>
      <c r="D55" s="198"/>
      <c r="R55" s="3"/>
      <c r="AA55" s="3"/>
    </row>
    <row r="56" spans="1:27" x14ac:dyDescent="0.2">
      <c r="B56" s="198"/>
      <c r="C56" s="198"/>
      <c r="D56" s="198"/>
      <c r="R56" s="3"/>
      <c r="AA56" s="3"/>
    </row>
    <row r="57" spans="1:27" x14ac:dyDescent="0.2">
      <c r="B57" s="198"/>
      <c r="C57" s="198"/>
      <c r="D57" s="198"/>
      <c r="R57" s="3"/>
      <c r="AA57" s="3"/>
    </row>
    <row r="58" spans="1:27" x14ac:dyDescent="0.2">
      <c r="B58" s="198"/>
      <c r="C58" s="198"/>
      <c r="D58" s="198"/>
      <c r="R58" s="3"/>
      <c r="AA58" s="3"/>
    </row>
    <row r="61" spans="1:27" x14ac:dyDescent="0.2">
      <c r="A61" s="3"/>
      <c r="B61" s="338"/>
      <c r="D61" s="197"/>
      <c r="E61" s="644"/>
      <c r="G61" s="303"/>
      <c r="R61" s="3"/>
      <c r="AA61" s="3"/>
    </row>
    <row r="62" spans="1:27" x14ac:dyDescent="0.2">
      <c r="A62" s="3"/>
      <c r="B62" s="217"/>
      <c r="D62" s="197"/>
      <c r="E62" s="66"/>
      <c r="G62" s="66"/>
      <c r="R62" s="3"/>
      <c r="AA62" s="3"/>
    </row>
    <row r="63" spans="1:27" x14ac:dyDescent="0.2">
      <c r="A63" s="3"/>
      <c r="B63" s="217"/>
      <c r="D63" s="197"/>
      <c r="E63" s="66"/>
      <c r="F63" s="298"/>
      <c r="G63" s="66"/>
      <c r="H63" s="298"/>
      <c r="I63" s="298"/>
      <c r="R63" s="3"/>
      <c r="AA63" s="3"/>
    </row>
    <row r="64" spans="1:27" x14ac:dyDescent="0.2">
      <c r="A64" s="3"/>
      <c r="B64" s="217"/>
      <c r="D64" s="197"/>
      <c r="E64" s="66"/>
      <c r="F64" s="298"/>
      <c r="G64" s="66"/>
      <c r="H64" s="298"/>
      <c r="I64" s="298"/>
      <c r="R64" s="3"/>
      <c r="AA64" s="3"/>
    </row>
    <row r="65" spans="1:27" x14ac:dyDescent="0.2">
      <c r="A65" s="3"/>
      <c r="B65" s="217"/>
      <c r="D65" s="197"/>
      <c r="E65" s="66"/>
      <c r="F65" s="298"/>
      <c r="G65" s="66"/>
      <c r="H65" s="298"/>
      <c r="I65" s="298"/>
      <c r="R65" s="3"/>
      <c r="AA65" s="3"/>
    </row>
    <row r="66" spans="1:27" x14ac:dyDescent="0.2">
      <c r="A66" s="3"/>
      <c r="B66" s="217"/>
      <c r="D66" s="197"/>
      <c r="E66" s="66"/>
      <c r="F66" s="298"/>
      <c r="G66" s="66"/>
      <c r="H66" s="298"/>
      <c r="I66" s="298"/>
      <c r="R66" s="3"/>
      <c r="AA66" s="3"/>
    </row>
    <row r="67" spans="1:27" x14ac:dyDescent="0.2">
      <c r="A67" s="3"/>
      <c r="B67" s="217"/>
      <c r="D67" s="197"/>
      <c r="E67" s="66"/>
      <c r="F67" s="298"/>
      <c r="G67" s="66"/>
      <c r="H67" s="298"/>
      <c r="I67" s="298"/>
      <c r="R67" s="3"/>
      <c r="AA67" s="3"/>
    </row>
    <row r="68" spans="1:27" x14ac:dyDescent="0.2">
      <c r="A68" s="3"/>
      <c r="B68" s="217"/>
      <c r="D68" s="197"/>
      <c r="E68" s="66"/>
      <c r="F68" s="298"/>
      <c r="G68" s="66"/>
      <c r="H68" s="298"/>
      <c r="I68" s="298"/>
      <c r="R68" s="3"/>
      <c r="AA68" s="3"/>
    </row>
    <row r="69" spans="1:27" x14ac:dyDescent="0.2">
      <c r="A69" s="3"/>
      <c r="B69" s="217"/>
      <c r="D69" s="197"/>
      <c r="E69" s="66"/>
      <c r="F69" s="298"/>
      <c r="G69" s="66"/>
      <c r="H69" s="298"/>
      <c r="I69" s="298"/>
      <c r="R69" s="3"/>
      <c r="AA69" s="3"/>
    </row>
    <row r="70" spans="1:27" x14ac:dyDescent="0.2">
      <c r="A70" s="3"/>
      <c r="B70" s="217"/>
      <c r="D70" s="197"/>
      <c r="E70" s="66"/>
      <c r="F70" s="298"/>
      <c r="G70" s="66"/>
      <c r="H70" s="298"/>
      <c r="I70" s="298"/>
      <c r="R70" s="3"/>
      <c r="AA70" s="3"/>
    </row>
    <row r="71" spans="1:27" x14ac:dyDescent="0.2">
      <c r="A71" s="3"/>
      <c r="E71" s="462"/>
      <c r="F71" s="461"/>
      <c r="G71" s="461"/>
      <c r="H71" s="461"/>
      <c r="I71" s="645"/>
      <c r="J71" s="645"/>
      <c r="R71" s="3"/>
      <c r="AA71" s="3"/>
    </row>
    <row r="72" spans="1:27" x14ac:dyDescent="0.2">
      <c r="A72" s="3"/>
      <c r="B72" s="674"/>
      <c r="F72" s="299"/>
      <c r="G72" s="299"/>
      <c r="H72" s="299"/>
      <c r="R72" s="3"/>
      <c r="AA72" s="3"/>
    </row>
  </sheetData>
  <mergeCells count="8">
    <mergeCell ref="I39:J39"/>
    <mergeCell ref="I1:J1"/>
    <mergeCell ref="K1:L1"/>
    <mergeCell ref="D1:E1"/>
    <mergeCell ref="F1:G1"/>
    <mergeCell ref="B14:C14"/>
    <mergeCell ref="D14:E14"/>
    <mergeCell ref="C1:C2"/>
  </mergeCells>
  <hyperlinks>
    <hyperlink ref="N31" location="Indice!A1" display="índice"/>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7"/>
  <sheetViews>
    <sheetView showGridLines="0" tabSelected="1" zoomScale="115" zoomScaleNormal="115" workbookViewId="0">
      <selection activeCell="A13" sqref="A13"/>
    </sheetView>
  </sheetViews>
  <sheetFormatPr baseColWidth="10" defaultColWidth="11.42578125" defaultRowHeight="12.75" x14ac:dyDescent="0.2"/>
  <cols>
    <col min="1" max="1" width="11.42578125" style="4"/>
    <col min="2" max="2" width="11.7109375" style="4" customWidth="1"/>
    <col min="3" max="3" width="12.5703125" style="4" customWidth="1"/>
    <col min="4" max="6" width="19.140625" style="4" customWidth="1"/>
    <col min="7" max="16384" width="11.42578125" style="4"/>
  </cols>
  <sheetData>
    <row r="1" spans="1:14" x14ac:dyDescent="0.2">
      <c r="A1" s="193" t="s">
        <v>347</v>
      </c>
    </row>
    <row r="2" spans="1:14" ht="25.5" x14ac:dyDescent="0.2">
      <c r="A2" s="201" t="s">
        <v>0</v>
      </c>
      <c r="B2" s="200" t="s">
        <v>6</v>
      </c>
      <c r="C2" s="7" t="s">
        <v>185</v>
      </c>
      <c r="I2" s="211"/>
      <c r="J2" s="203"/>
      <c r="K2" s="203"/>
      <c r="L2" s="203"/>
      <c r="M2" s="203"/>
    </row>
    <row r="3" spans="1:14" x14ac:dyDescent="0.2">
      <c r="A3" s="8">
        <v>2004</v>
      </c>
      <c r="B3" s="9">
        <f>+'1'!K3/1000000</f>
        <v>48635.255314262147</v>
      </c>
      <c r="C3" s="10">
        <f>+'1'!F3/'1'!E3</f>
        <v>8.65072161594755E-2</v>
      </c>
      <c r="H3" s="9"/>
      <c r="J3" s="8"/>
      <c r="K3" s="9"/>
      <c r="L3" s="9"/>
      <c r="M3" s="11"/>
      <c r="N3" s="9"/>
    </row>
    <row r="4" spans="1:14" x14ac:dyDescent="0.2">
      <c r="A4" s="12">
        <v>2005</v>
      </c>
      <c r="B4" s="13">
        <f>+'1'!K4/1000000</f>
        <v>47905.558048034945</v>
      </c>
      <c r="C4" s="14">
        <f>+'1'!F4/'1'!E4</f>
        <v>8.2149082149356331E-2</v>
      </c>
      <c r="D4" s="8"/>
      <c r="E4" s="297"/>
      <c r="F4" s="297"/>
      <c r="H4" s="9"/>
      <c r="J4" s="8"/>
      <c r="K4" s="9"/>
      <c r="L4" s="9"/>
      <c r="M4" s="11"/>
      <c r="N4" s="9"/>
    </row>
    <row r="5" spans="1:14" x14ac:dyDescent="0.2">
      <c r="A5" s="8">
        <v>2006</v>
      </c>
      <c r="B5" s="9">
        <f>+'1'!K5/1000000</f>
        <v>50266.639788963264</v>
      </c>
      <c r="C5" s="10">
        <f>+'1'!F5/'1'!E5</f>
        <v>8.3229318956230564E-2</v>
      </c>
      <c r="D5" s="8"/>
      <c r="E5" s="297"/>
      <c r="F5" s="297"/>
      <c r="H5" s="9"/>
      <c r="J5" s="8"/>
      <c r="K5" s="9"/>
      <c r="L5" s="9"/>
      <c r="M5" s="11"/>
      <c r="N5" s="9"/>
    </row>
    <row r="6" spans="1:14" x14ac:dyDescent="0.2">
      <c r="A6" s="12">
        <v>2007</v>
      </c>
      <c r="B6" s="13">
        <f>+'1'!K6/1000000</f>
        <v>52611.51424510264</v>
      </c>
      <c r="C6" s="14">
        <f>+'1'!F6/'1'!E6</f>
        <v>7.9642616464706245E-2</v>
      </c>
      <c r="D6" s="8"/>
      <c r="E6" s="297"/>
      <c r="F6" s="297"/>
      <c r="H6" s="9"/>
      <c r="J6" s="8"/>
      <c r="K6" s="9"/>
      <c r="L6" s="9"/>
      <c r="M6" s="11"/>
      <c r="N6" s="9"/>
    </row>
    <row r="7" spans="1:14" x14ac:dyDescent="0.2">
      <c r="A7" s="8">
        <v>2008</v>
      </c>
      <c r="B7" s="9">
        <f>+'1'!K7/1000000</f>
        <v>58680.878839889076</v>
      </c>
      <c r="C7" s="10">
        <f>+'1'!F7/'1'!E7</f>
        <v>7.9370072504536607E-2</v>
      </c>
      <c r="D7" s="8"/>
      <c r="E7" s="297"/>
      <c r="F7" s="297"/>
      <c r="H7" s="9"/>
      <c r="J7" s="8"/>
      <c r="K7" s="9"/>
      <c r="L7" s="9"/>
      <c r="M7" s="11"/>
      <c r="N7" s="9"/>
    </row>
    <row r="8" spans="1:14" x14ac:dyDescent="0.2">
      <c r="A8" s="12">
        <v>2009</v>
      </c>
      <c r="B8" s="13">
        <f>+'1'!K8/1000000</f>
        <v>67399.13811002842</v>
      </c>
      <c r="C8" s="14">
        <f>+'1'!F8/'1'!E8</f>
        <v>8.9777741817594556E-2</v>
      </c>
      <c r="D8" s="8"/>
      <c r="E8" s="297"/>
      <c r="F8" s="297"/>
      <c r="H8" s="9"/>
      <c r="J8" s="8"/>
      <c r="K8" s="9"/>
      <c r="L8" s="9"/>
      <c r="M8" s="11"/>
      <c r="N8" s="9"/>
    </row>
    <row r="9" spans="1:14" x14ac:dyDescent="0.2">
      <c r="A9" s="8">
        <v>2010</v>
      </c>
      <c r="B9" s="9">
        <f>+'1'!K9/1000000</f>
        <v>68629.164670169252</v>
      </c>
      <c r="C9" s="10">
        <f>+'1'!F9/'1'!E9</f>
        <v>8.7994537023126693E-2</v>
      </c>
      <c r="D9" s="8"/>
      <c r="E9" s="297"/>
      <c r="F9" s="297"/>
      <c r="H9" s="9"/>
      <c r="J9" s="8"/>
      <c r="K9" s="9"/>
      <c r="L9" s="9"/>
      <c r="M9" s="11"/>
      <c r="N9" s="9"/>
    </row>
    <row r="10" spans="1:14" x14ac:dyDescent="0.2">
      <c r="A10" s="12">
        <v>2011</v>
      </c>
      <c r="B10" s="13">
        <f>+'1'!K10/1000000</f>
        <v>72951.516939390916</v>
      </c>
      <c r="C10" s="14">
        <f>+'1'!F10/'1'!E10</f>
        <v>8.5416826957805919E-2</v>
      </c>
      <c r="D10" s="8"/>
      <c r="E10" s="297"/>
      <c r="F10" s="297"/>
      <c r="H10" s="9"/>
      <c r="J10" s="8"/>
      <c r="K10" s="9"/>
      <c r="L10" s="9"/>
      <c r="M10" s="11"/>
      <c r="N10" s="9"/>
    </row>
    <row r="11" spans="1:14" x14ac:dyDescent="0.2">
      <c r="A11" s="8">
        <v>2012</v>
      </c>
      <c r="B11" s="9">
        <f>+'1'!K11/1000000</f>
        <v>78564.209975111953</v>
      </c>
      <c r="C11" s="10">
        <f>+'1'!F11/'1'!E11</f>
        <v>8.9800496470853919E-2</v>
      </c>
      <c r="D11" s="8"/>
      <c r="E11" s="297"/>
      <c r="F11" s="297"/>
      <c r="G11" s="297"/>
      <c r="H11" s="9"/>
      <c r="J11" s="8"/>
      <c r="K11" s="9"/>
      <c r="L11" s="9"/>
      <c r="M11" s="11"/>
      <c r="N11" s="9"/>
    </row>
    <row r="12" spans="1:14" x14ac:dyDescent="0.2">
      <c r="A12" s="4" t="s">
        <v>7</v>
      </c>
    </row>
    <row r="13" spans="1:14" x14ac:dyDescent="0.2">
      <c r="A13" s="4" t="s">
        <v>448</v>
      </c>
    </row>
    <row r="14" spans="1:14" x14ac:dyDescent="0.2">
      <c r="C14" s="192" t="s">
        <v>158</v>
      </c>
    </row>
    <row r="15" spans="1:14" x14ac:dyDescent="0.2">
      <c r="C15" s="192"/>
    </row>
    <row r="16" spans="1:14" x14ac:dyDescent="0.2">
      <c r="A16" s="193" t="s">
        <v>159</v>
      </c>
    </row>
    <row r="17" spans="1:4" ht="38.25" x14ac:dyDescent="0.2">
      <c r="A17" s="201" t="s">
        <v>0</v>
      </c>
      <c r="B17" s="200" t="s">
        <v>161</v>
      </c>
    </row>
    <row r="18" spans="1:4" x14ac:dyDescent="0.2">
      <c r="A18" s="8">
        <v>2004</v>
      </c>
      <c r="B18" s="9">
        <f>+'1'!K3/'1'!B3</f>
        <v>14730.225019554024</v>
      </c>
      <c r="D18" s="670"/>
    </row>
    <row r="19" spans="1:4" x14ac:dyDescent="0.2">
      <c r="A19" s="12">
        <v>2005</v>
      </c>
      <c r="B19" s="13">
        <f>+'1'!K4/'1'!B4</f>
        <v>14491.703644871317</v>
      </c>
      <c r="D19" s="670"/>
    </row>
    <row r="20" spans="1:4" x14ac:dyDescent="0.2">
      <c r="A20" s="8">
        <v>2006</v>
      </c>
      <c r="B20" s="9">
        <f>+'1'!K5/'1'!B5</f>
        <v>15165.833587963571</v>
      </c>
      <c r="D20" s="670"/>
    </row>
    <row r="21" spans="1:4" x14ac:dyDescent="0.2">
      <c r="A21" s="12">
        <v>2007</v>
      </c>
      <c r="B21" s="13">
        <f>+'1'!K6/'1'!B6</f>
        <v>15828.219644328883</v>
      </c>
      <c r="D21" s="670"/>
    </row>
    <row r="22" spans="1:4" x14ac:dyDescent="0.2">
      <c r="A22" s="8">
        <v>2008</v>
      </c>
      <c r="B22" s="9">
        <f>+'1'!K7/'1'!B7</f>
        <v>17600.468990852296</v>
      </c>
      <c r="D22" s="670"/>
    </row>
    <row r="23" spans="1:4" x14ac:dyDescent="0.2">
      <c r="A23" s="12">
        <v>2009</v>
      </c>
      <c r="B23" s="13">
        <f>+'1'!K8/'1'!B8</f>
        <v>20149.592641187497</v>
      </c>
      <c r="D23" s="670"/>
    </row>
    <row r="24" spans="1:4" x14ac:dyDescent="0.2">
      <c r="A24" s="8">
        <v>2010</v>
      </c>
      <c r="B24" s="9">
        <f>+'1'!K9/'1'!B9</f>
        <v>20446.133530449188</v>
      </c>
      <c r="D24" s="670"/>
    </row>
    <row r="25" spans="1:4" x14ac:dyDescent="0.2">
      <c r="A25" s="12">
        <v>2011</v>
      </c>
      <c r="B25" s="13">
        <f>+'1'!K10/'1'!B10</f>
        <v>21656.363243248568</v>
      </c>
      <c r="D25" s="670"/>
    </row>
    <row r="26" spans="1:4" x14ac:dyDescent="0.2">
      <c r="A26" s="8">
        <v>2012</v>
      </c>
      <c r="B26" s="9">
        <f>+'1'!K11/'1'!B11</f>
        <v>23240.108685203315</v>
      </c>
      <c r="D26" s="670"/>
    </row>
    <row r="27" spans="1:4" x14ac:dyDescent="0.2">
      <c r="B27" s="192" t="s">
        <v>158</v>
      </c>
    </row>
  </sheetData>
  <hyperlinks>
    <hyperlink ref="B27" location="Indice!A1" display="índice"/>
    <hyperlink ref="C14" location="Indice!A1" display="índice"/>
  </hyperlinks>
  <pageMargins left="0.7" right="0.7" top="0.75" bottom="0.75" header="0.3" footer="0.3"/>
  <pageSetup paperSize="9" scale="4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3"/>
  <sheetViews>
    <sheetView showGridLines="0" zoomScale="115" zoomScaleNormal="115" workbookViewId="0">
      <selection activeCell="P29" sqref="P29"/>
    </sheetView>
  </sheetViews>
  <sheetFormatPr baseColWidth="10" defaultRowHeight="15" x14ac:dyDescent="0.25"/>
  <cols>
    <col min="1" max="1" width="20.140625" customWidth="1"/>
    <col min="2" max="5" width="7.5703125" bestFit="1" customWidth="1"/>
    <col min="6" max="7" width="9" bestFit="1" customWidth="1"/>
    <col min="8" max="9" width="9" style="374" bestFit="1" customWidth="1"/>
    <col min="11" max="11" width="22" customWidth="1"/>
    <col min="12" max="17" width="7.5703125" bestFit="1" customWidth="1"/>
    <col min="18" max="19" width="7.5703125" style="374" bestFit="1" customWidth="1"/>
    <col min="21" max="21" width="20" bestFit="1" customWidth="1"/>
    <col min="22" max="22" width="8" customWidth="1"/>
    <col min="23" max="29" width="8" style="607" customWidth="1"/>
    <col min="30" max="30" width="8.85546875" style="607" customWidth="1"/>
    <col min="31" max="31" width="7.28515625" style="607" customWidth="1"/>
    <col min="32" max="32" width="8.85546875" style="607" customWidth="1"/>
    <col min="33" max="33" width="7.28515625" style="607" customWidth="1"/>
    <col min="34" max="34" width="8.85546875" style="607" customWidth="1"/>
    <col min="35" max="35" width="7.28515625" style="607" customWidth="1"/>
    <col min="36" max="36" width="8.85546875" style="607" customWidth="1"/>
    <col min="37" max="37" width="7.28515625" style="607" customWidth="1"/>
  </cols>
  <sheetData>
    <row r="1" spans="1:40" s="17" customFormat="1" ht="12.75" x14ac:dyDescent="0.2">
      <c r="A1" s="16" t="s">
        <v>351</v>
      </c>
      <c r="F1" s="59"/>
      <c r="G1" s="59"/>
      <c r="H1" s="59"/>
      <c r="I1" s="59"/>
      <c r="K1" s="21" t="s">
        <v>349</v>
      </c>
    </row>
    <row r="2" spans="1:40" s="17" customFormat="1" ht="12.75" x14ac:dyDescent="0.2">
      <c r="A2" s="16"/>
      <c r="B2" s="804" t="s">
        <v>12</v>
      </c>
      <c r="C2" s="804"/>
      <c r="D2" s="804"/>
      <c r="E2" s="805"/>
      <c r="F2" s="806" t="s">
        <v>348</v>
      </c>
      <c r="G2" s="806"/>
      <c r="H2" s="806"/>
      <c r="I2" s="806"/>
      <c r="K2" s="16" t="s">
        <v>350</v>
      </c>
    </row>
    <row r="3" spans="1:40" s="17" customFormat="1" x14ac:dyDescent="0.25">
      <c r="A3" s="6"/>
      <c r="B3" s="6">
        <v>2005</v>
      </c>
      <c r="C3" s="6">
        <v>2006</v>
      </c>
      <c r="D3" s="5">
        <v>2007</v>
      </c>
      <c r="E3" s="684">
        <v>2008</v>
      </c>
      <c r="F3" s="6">
        <v>2009</v>
      </c>
      <c r="G3" s="5">
        <v>2010</v>
      </c>
      <c r="H3" s="6">
        <v>2011</v>
      </c>
      <c r="I3" s="5">
        <v>2012</v>
      </c>
      <c r="K3" s="5"/>
      <c r="L3" s="6">
        <v>2005</v>
      </c>
      <c r="M3" s="6">
        <v>2006</v>
      </c>
      <c r="N3" s="5">
        <v>2007</v>
      </c>
      <c r="O3" s="6">
        <v>2008</v>
      </c>
      <c r="P3" s="6">
        <v>2009</v>
      </c>
      <c r="Q3" s="5">
        <v>2010</v>
      </c>
      <c r="R3" s="6">
        <v>2011</v>
      </c>
      <c r="S3" s="5">
        <v>2012</v>
      </c>
      <c r="T3"/>
      <c r="AD3"/>
      <c r="AE3"/>
      <c r="AF3"/>
      <c r="AG3"/>
      <c r="AH3"/>
      <c r="AI3"/>
      <c r="AJ3"/>
      <c r="AK3"/>
      <c r="AL3"/>
      <c r="AM3"/>
      <c r="AN3"/>
    </row>
    <row r="4" spans="1:40" s="17" customFormat="1" x14ac:dyDescent="0.25">
      <c r="A4" s="42" t="s">
        <v>288</v>
      </c>
      <c r="B4" s="56">
        <f>+'4'!B6</f>
        <v>21040.117921226214</v>
      </c>
      <c r="C4" s="56">
        <f>+'4'!C6</f>
        <v>23134.251868417574</v>
      </c>
      <c r="D4" s="56">
        <f>+'4'!D6</f>
        <v>24858.074833684339</v>
      </c>
      <c r="E4" s="685">
        <f>+'4'!E6</f>
        <v>32218.767418891923</v>
      </c>
      <c r="F4" s="56">
        <f>+SUM('F-A.2009 (2)'!F43:L43)</f>
        <v>37837.789577545591</v>
      </c>
      <c r="G4" s="56">
        <f>+SUM('F-A.2010 (2)'!F43:L43)</f>
        <v>43390.368969431111</v>
      </c>
      <c r="H4" s="56">
        <v>50637.403396340014</v>
      </c>
      <c r="I4" s="56">
        <v>62042.00422444626</v>
      </c>
      <c r="K4" s="802" t="s">
        <v>288</v>
      </c>
      <c r="L4" s="56">
        <f>+B4/'1'!$E$20</f>
        <v>24452.758023527735</v>
      </c>
      <c r="M4" s="56">
        <f>+C4/'1'!$E$20</f>
        <v>26886.553825967847</v>
      </c>
      <c r="N4" s="56">
        <f>+D4/'1'!$E$20</f>
        <v>28889.975384862402</v>
      </c>
      <c r="O4" s="56">
        <f>+E4/'1'!$E$20</f>
        <v>37444.548859475617</v>
      </c>
      <c r="P4" s="56">
        <f>+F4/'1'!E$21</f>
        <v>41320.93646637466</v>
      </c>
      <c r="Q4" s="56">
        <f>+G4</f>
        <v>43390.368969431111</v>
      </c>
      <c r="R4" s="56">
        <f>+H4/'1'!E$23</f>
        <v>47402.991579723894</v>
      </c>
      <c r="S4" s="56">
        <f>+I4/'1'!E$24</f>
        <v>53445.429560707991</v>
      </c>
      <c r="T4"/>
      <c r="AD4"/>
      <c r="AE4"/>
      <c r="AF4"/>
      <c r="AG4"/>
      <c r="AH4"/>
      <c r="AI4"/>
      <c r="AJ4"/>
      <c r="AK4"/>
      <c r="AL4"/>
      <c r="AM4"/>
      <c r="AN4"/>
    </row>
    <row r="5" spans="1:40" s="17" customFormat="1" x14ac:dyDescent="0.25">
      <c r="A5" s="30" t="s">
        <v>289</v>
      </c>
      <c r="B5" s="58">
        <v>20179.714600568957</v>
      </c>
      <c r="C5" s="58">
        <v>20117.148552221046</v>
      </c>
      <c r="D5" s="58">
        <v>20410.948098868063</v>
      </c>
      <c r="E5" s="686">
        <v>18272.576311378674</v>
      </c>
      <c r="F5" s="58">
        <f>+SUM('F-A.2009 (2)'!M43:N43)</f>
        <v>23518.990113033833</v>
      </c>
      <c r="G5" s="58">
        <f>+SUM('F-A.2010 (2)'!M43:N43)</f>
        <v>25180.207649738149</v>
      </c>
      <c r="H5" s="58">
        <v>27055.586683443471</v>
      </c>
      <c r="I5" s="58">
        <v>28995.556496267618</v>
      </c>
      <c r="K5" s="802"/>
      <c r="L5" s="196">
        <f t="shared" ref="L5:S5" si="0">+L4/L$10</f>
        <v>0.51043676390730497</v>
      </c>
      <c r="M5" s="196">
        <f t="shared" si="0"/>
        <v>0.53487867776365494</v>
      </c>
      <c r="N5" s="196">
        <f t="shared" si="0"/>
        <v>0.54911887253942038</v>
      </c>
      <c r="O5" s="196">
        <f t="shared" si="0"/>
        <v>0.63537364473664482</v>
      </c>
      <c r="P5" s="196">
        <f t="shared" si="0"/>
        <v>0.61307811382731159</v>
      </c>
      <c r="Q5" s="196">
        <f t="shared" si="0"/>
        <v>0.63224387442226015</v>
      </c>
      <c r="R5" s="196">
        <f t="shared" si="0"/>
        <v>0.64978760646069811</v>
      </c>
      <c r="S5" s="196">
        <f t="shared" si="0"/>
        <v>0.68027705716940012</v>
      </c>
      <c r="T5"/>
      <c r="AD5"/>
      <c r="AE5"/>
      <c r="AF5"/>
      <c r="AG5"/>
      <c r="AH5"/>
      <c r="AI5"/>
      <c r="AJ5"/>
      <c r="AK5"/>
      <c r="AL5"/>
      <c r="AM5"/>
      <c r="AN5"/>
    </row>
    <row r="6" spans="1:40" s="17" customFormat="1" x14ac:dyDescent="0.25">
      <c r="A6" s="42" t="s">
        <v>234</v>
      </c>
      <c r="B6" s="56">
        <v>0</v>
      </c>
      <c r="C6" s="56">
        <v>0</v>
      </c>
      <c r="D6" s="56">
        <v>0</v>
      </c>
      <c r="E6" s="685">
        <f>217035010/1000000</f>
        <v>217.03501</v>
      </c>
      <c r="F6" s="56">
        <f>+'F-A.2009 (2)'!O43</f>
        <v>360.95043900000002</v>
      </c>
      <c r="G6" s="56">
        <f>+'F-A.2010 (2)'!O43</f>
        <v>58.588051000000007</v>
      </c>
      <c r="H6" s="56">
        <v>236.17153066157402</v>
      </c>
      <c r="I6" s="56">
        <v>163.52208898726118</v>
      </c>
      <c r="K6" s="803" t="s">
        <v>289</v>
      </c>
      <c r="L6" s="58">
        <f>+B5/'1'!$E$20</f>
        <v>23452.800025124776</v>
      </c>
      <c r="M6" s="58">
        <f>+C5/'1'!$E$20</f>
        <v>23380.085963042624</v>
      </c>
      <c r="N6" s="58">
        <f>+D5/'1'!$E$20</f>
        <v>23721.538860240216</v>
      </c>
      <c r="O6" s="58">
        <f>+E5/'1'!$E$20</f>
        <v>21236.329980727951</v>
      </c>
      <c r="P6" s="58">
        <f>+F5/'1'!E$21</f>
        <v>25684.024015786705</v>
      </c>
      <c r="Q6" s="58">
        <f>+G5</f>
        <v>25180.207649738149</v>
      </c>
      <c r="R6" s="58">
        <f>+H5/'1'!E$23</f>
        <v>25327.439041482503</v>
      </c>
      <c r="S6" s="58">
        <f>+I5/'1'!E$24</f>
        <v>24977.916037151219</v>
      </c>
      <c r="AD6"/>
      <c r="AE6"/>
      <c r="AF6"/>
      <c r="AG6"/>
      <c r="AH6"/>
      <c r="AI6"/>
      <c r="AJ6"/>
      <c r="AK6"/>
      <c r="AL6"/>
      <c r="AM6"/>
      <c r="AN6"/>
    </row>
    <row r="7" spans="1:40" s="17" customFormat="1" x14ac:dyDescent="0.25">
      <c r="A7" s="30" t="s">
        <v>162</v>
      </c>
      <c r="B7" s="58">
        <f>SUM(B4:B6)</f>
        <v>41219.832521795171</v>
      </c>
      <c r="C7" s="58">
        <f t="shared" ref="C7:I7" si="1">SUM(C4:C6)</f>
        <v>43251.400420638616</v>
      </c>
      <c r="D7" s="58">
        <f t="shared" si="1"/>
        <v>45269.022932552398</v>
      </c>
      <c r="E7" s="686">
        <f t="shared" si="1"/>
        <v>50708.3787402706</v>
      </c>
      <c r="F7" s="58">
        <f t="shared" si="1"/>
        <v>61717.730129579424</v>
      </c>
      <c r="G7" s="58">
        <f t="shared" si="1"/>
        <v>68629.164670169266</v>
      </c>
      <c r="H7" s="58">
        <f t="shared" si="1"/>
        <v>77929.161610445066</v>
      </c>
      <c r="I7" s="58">
        <f t="shared" si="1"/>
        <v>91201.08280970114</v>
      </c>
      <c r="K7" s="803"/>
      <c r="L7" s="615">
        <f t="shared" ref="L7:S7" si="2">+L6/L10</f>
        <v>0.48956323609269498</v>
      </c>
      <c r="M7" s="615">
        <f t="shared" si="2"/>
        <v>0.46512132223634506</v>
      </c>
      <c r="N7" s="615">
        <f t="shared" si="2"/>
        <v>0.45088112746057968</v>
      </c>
      <c r="O7" s="615">
        <f t="shared" si="2"/>
        <v>0.36034629316332906</v>
      </c>
      <c r="P7" s="615">
        <f t="shared" si="2"/>
        <v>0.38107347862039892</v>
      </c>
      <c r="Q7" s="615">
        <f t="shared" si="2"/>
        <v>0.36690243529487571</v>
      </c>
      <c r="R7" s="615">
        <f t="shared" si="2"/>
        <v>0.34718180106556074</v>
      </c>
      <c r="S7" s="615">
        <f t="shared" si="2"/>
        <v>0.31792995875684199</v>
      </c>
      <c r="T7"/>
      <c r="AD7"/>
      <c r="AE7"/>
      <c r="AF7"/>
      <c r="AG7"/>
      <c r="AH7"/>
      <c r="AI7"/>
      <c r="AJ7"/>
      <c r="AK7"/>
      <c r="AL7"/>
      <c r="AM7"/>
      <c r="AN7"/>
    </row>
    <row r="8" spans="1:40" s="598" customFormat="1" x14ac:dyDescent="0.25">
      <c r="F8" s="56"/>
      <c r="G8" s="56"/>
      <c r="H8" s="56"/>
      <c r="I8" s="56"/>
      <c r="K8" s="802" t="s">
        <v>234</v>
      </c>
      <c r="L8" s="56">
        <f>+B6/'1'!$E$20</f>
        <v>0</v>
      </c>
      <c r="M8" s="56">
        <f>+C6/'1'!$E$20</f>
        <v>0</v>
      </c>
      <c r="N8" s="56">
        <f>+D6/'1'!$E$20</f>
        <v>0</v>
      </c>
      <c r="O8" s="56">
        <f>+E6/'1'!$E$20</f>
        <v>252.23739724433185</v>
      </c>
      <c r="P8" s="56">
        <f>+F6/'1'!E$21</f>
        <v>394.17762834328113</v>
      </c>
      <c r="Q8" s="56">
        <f>+G6</f>
        <v>58.588051000000007</v>
      </c>
      <c r="R8" s="56">
        <f>+H6/'1'!E$23</f>
        <v>221.08631818451948</v>
      </c>
      <c r="S8" s="56">
        <f>+I6/'1'!E$24</f>
        <v>140.86437725274007</v>
      </c>
      <c r="T8"/>
      <c r="AD8"/>
      <c r="AE8"/>
      <c r="AF8"/>
      <c r="AG8"/>
      <c r="AH8"/>
      <c r="AI8"/>
      <c r="AJ8"/>
      <c r="AK8"/>
      <c r="AL8"/>
      <c r="AM8"/>
      <c r="AN8"/>
    </row>
    <row r="9" spans="1:40" s="598" customFormat="1" x14ac:dyDescent="0.25">
      <c r="B9" s="619"/>
      <c r="C9" s="619"/>
      <c r="D9" s="619"/>
      <c r="E9" s="619"/>
      <c r="F9" s="619"/>
      <c r="G9" s="619"/>
      <c r="H9" s="619"/>
      <c r="I9" s="619"/>
      <c r="K9" s="802"/>
      <c r="L9" s="196">
        <f t="shared" ref="L9:S9" si="3">+L8/L10</f>
        <v>0</v>
      </c>
      <c r="M9" s="196">
        <f t="shared" si="3"/>
        <v>0</v>
      </c>
      <c r="N9" s="196">
        <f t="shared" si="3"/>
        <v>0</v>
      </c>
      <c r="O9" s="196">
        <f t="shared" si="3"/>
        <v>4.2800621000260719E-3</v>
      </c>
      <c r="P9" s="196">
        <f t="shared" si="3"/>
        <v>5.8484075522895404E-3</v>
      </c>
      <c r="Q9" s="196">
        <f t="shared" si="3"/>
        <v>8.5369028286404625E-4</v>
      </c>
      <c r="R9" s="196">
        <f t="shared" si="3"/>
        <v>3.0305924737411686E-3</v>
      </c>
      <c r="S9" s="196">
        <f t="shared" si="3"/>
        <v>1.7929840737578083E-3</v>
      </c>
      <c r="T9"/>
      <c r="AD9"/>
      <c r="AE9"/>
      <c r="AF9"/>
      <c r="AG9"/>
      <c r="AH9"/>
      <c r="AI9"/>
      <c r="AJ9"/>
      <c r="AK9"/>
      <c r="AL9"/>
      <c r="AM9"/>
      <c r="AN9"/>
    </row>
    <row r="10" spans="1:40" x14ac:dyDescent="0.25">
      <c r="B10" s="619"/>
      <c r="C10" s="619"/>
      <c r="D10" s="619"/>
      <c r="E10" s="619"/>
      <c r="F10" s="619"/>
      <c r="G10" s="619"/>
      <c r="H10" s="619"/>
      <c r="I10" s="619"/>
      <c r="K10" s="30" t="s">
        <v>162</v>
      </c>
      <c r="L10" s="618">
        <f t="shared" ref="L10:S10" si="4">+L8+L6+L4</f>
        <v>47905.558048652514</v>
      </c>
      <c r="M10" s="618">
        <f t="shared" si="4"/>
        <v>50266.639789010471</v>
      </c>
      <c r="N10" s="618">
        <f t="shared" si="4"/>
        <v>52611.514245102619</v>
      </c>
      <c r="O10" s="618">
        <f t="shared" si="4"/>
        <v>58933.116237447903</v>
      </c>
      <c r="P10" s="618">
        <f t="shared" si="4"/>
        <v>67399.138110504646</v>
      </c>
      <c r="Q10" s="618">
        <f t="shared" si="4"/>
        <v>68629.164670169266</v>
      </c>
      <c r="R10" s="618">
        <f t="shared" si="4"/>
        <v>72951.516939390916</v>
      </c>
      <c r="S10" s="618">
        <f t="shared" si="4"/>
        <v>78564.209975111953</v>
      </c>
    </row>
    <row r="11" spans="1:40" x14ac:dyDescent="0.25">
      <c r="H11"/>
      <c r="I11" s="620"/>
      <c r="M11" s="607"/>
      <c r="N11" s="607"/>
      <c r="O11" s="607"/>
      <c r="P11" s="607"/>
      <c r="Q11" s="607"/>
      <c r="R11" s="607"/>
      <c r="S11" s="192" t="s">
        <v>158</v>
      </c>
    </row>
    <row r="12" spans="1:40" x14ac:dyDescent="0.25">
      <c r="H12"/>
      <c r="M12" s="607"/>
      <c r="N12" s="607"/>
      <c r="O12" s="607"/>
      <c r="P12" s="607"/>
      <c r="Q12" s="607"/>
      <c r="R12" s="607"/>
    </row>
    <row r="13" spans="1:40" ht="12.75" customHeight="1" x14ac:dyDescent="0.25">
      <c r="H13"/>
      <c r="K13" s="21" t="s">
        <v>298</v>
      </c>
    </row>
    <row r="14" spans="1:40" x14ac:dyDescent="0.25">
      <c r="H14"/>
    </row>
    <row r="15" spans="1:40" x14ac:dyDescent="0.25">
      <c r="H15"/>
      <c r="V15" s="671"/>
      <c r="W15" s="671"/>
      <c r="X15" s="671"/>
      <c r="Y15" s="671"/>
      <c r="Z15" s="671"/>
      <c r="AA15" s="671"/>
      <c r="AB15" s="671"/>
      <c r="AC15" s="671"/>
    </row>
    <row r="16" spans="1:40" x14ac:dyDescent="0.25">
      <c r="H16"/>
    </row>
    <row r="17" spans="8:16" x14ac:dyDescent="0.25">
      <c r="H17"/>
    </row>
    <row r="18" spans="8:16" x14ac:dyDescent="0.25">
      <c r="H18"/>
      <c r="J18" s="409"/>
    </row>
    <row r="19" spans="8:16" x14ac:dyDescent="0.25">
      <c r="H19"/>
    </row>
    <row r="20" spans="8:16" x14ac:dyDescent="0.25">
      <c r="H20"/>
    </row>
    <row r="21" spans="8:16" x14ac:dyDescent="0.25">
      <c r="H21"/>
    </row>
    <row r="22" spans="8:16" x14ac:dyDescent="0.25">
      <c r="H22"/>
    </row>
    <row r="23" spans="8:16" x14ac:dyDescent="0.25">
      <c r="H23"/>
    </row>
    <row r="24" spans="8:16" x14ac:dyDescent="0.25">
      <c r="H24"/>
    </row>
    <row r="25" spans="8:16" x14ac:dyDescent="0.25">
      <c r="H25"/>
    </row>
    <row r="26" spans="8:16" x14ac:dyDescent="0.25">
      <c r="H26"/>
    </row>
    <row r="27" spans="8:16" x14ac:dyDescent="0.25">
      <c r="H27"/>
    </row>
    <row r="28" spans="8:16" x14ac:dyDescent="0.25">
      <c r="H28"/>
    </row>
    <row r="29" spans="8:16" x14ac:dyDescent="0.25">
      <c r="H29"/>
      <c r="P29" s="192" t="s">
        <v>158</v>
      </c>
    </row>
    <row r="30" spans="8:16" x14ac:dyDescent="0.25">
      <c r="H30"/>
    </row>
    <row r="31" spans="8:16" x14ac:dyDescent="0.25">
      <c r="H31"/>
    </row>
    <row r="32" spans="8:16" x14ac:dyDescent="0.25">
      <c r="H32"/>
    </row>
    <row r="33" spans="8:8" x14ac:dyDescent="0.25">
      <c r="H33"/>
    </row>
  </sheetData>
  <mergeCells count="5">
    <mergeCell ref="K8:K9"/>
    <mergeCell ref="K4:K5"/>
    <mergeCell ref="K6:K7"/>
    <mergeCell ref="B2:E2"/>
    <mergeCell ref="F2:I2"/>
  </mergeCells>
  <hyperlinks>
    <hyperlink ref="P29" location="Indice!A1" display="índice"/>
    <hyperlink ref="S11" location="Indice!A1" display="índice"/>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7"/>
  <sheetViews>
    <sheetView showGridLines="0" topLeftCell="A40" zoomScale="85" zoomScaleNormal="85" workbookViewId="0">
      <selection activeCell="R77" sqref="R77"/>
    </sheetView>
  </sheetViews>
  <sheetFormatPr baseColWidth="10" defaultColWidth="11.42578125" defaultRowHeight="12.75" x14ac:dyDescent="0.2"/>
  <cols>
    <col min="1" max="1" width="38.28515625" style="15" customWidth="1"/>
    <col min="2" max="7" width="11.42578125" style="15"/>
    <col min="8" max="8" width="14.42578125" style="15" bestFit="1" customWidth="1"/>
    <col min="9" max="10" width="11.42578125" style="15"/>
    <col min="11" max="11" width="38" style="15" customWidth="1"/>
    <col min="12" max="16384" width="11.42578125" style="15"/>
  </cols>
  <sheetData>
    <row r="1" spans="1:23" s="17" customFormat="1" x14ac:dyDescent="0.2">
      <c r="A1" s="16" t="s">
        <v>352</v>
      </c>
      <c r="B1" s="804" t="s">
        <v>12</v>
      </c>
      <c r="C1" s="804"/>
      <c r="D1" s="804"/>
      <c r="E1" s="805"/>
      <c r="F1" s="806" t="s">
        <v>348</v>
      </c>
      <c r="G1" s="806"/>
      <c r="H1" s="806"/>
      <c r="I1" s="806"/>
      <c r="K1" s="16" t="s">
        <v>353</v>
      </c>
    </row>
    <row r="2" spans="1:23" s="17" customFormat="1" x14ac:dyDescent="0.2">
      <c r="A2" s="5"/>
      <c r="B2" s="6">
        <v>2005</v>
      </c>
      <c r="C2" s="6">
        <v>2006</v>
      </c>
      <c r="D2" s="5">
        <v>2007</v>
      </c>
      <c r="E2" s="684">
        <v>2008</v>
      </c>
      <c r="F2" s="6">
        <v>2009</v>
      </c>
      <c r="G2" s="5">
        <v>2010</v>
      </c>
      <c r="H2" s="6">
        <v>2011</v>
      </c>
      <c r="I2" s="5">
        <v>2012</v>
      </c>
      <c r="K2" s="5"/>
      <c r="L2" s="6">
        <v>2005</v>
      </c>
      <c r="M2" s="6">
        <v>2006</v>
      </c>
      <c r="N2" s="5">
        <v>2007</v>
      </c>
      <c r="O2" s="6">
        <v>2008</v>
      </c>
      <c r="P2" s="6">
        <v>2009</v>
      </c>
      <c r="Q2" s="5">
        <v>2010</v>
      </c>
      <c r="R2" s="6">
        <v>2011</v>
      </c>
      <c r="S2" s="5">
        <v>2012</v>
      </c>
    </row>
    <row r="3" spans="1:23" s="17" customFormat="1" x14ac:dyDescent="0.2">
      <c r="A3" s="42" t="s">
        <v>8</v>
      </c>
      <c r="B3" s="56">
        <v>9629.2506075962028</v>
      </c>
      <c r="C3" s="56">
        <v>10756.638288950504</v>
      </c>
      <c r="D3" s="56">
        <v>11743.121642642862</v>
      </c>
      <c r="E3" s="685">
        <v>13118.036856029234</v>
      </c>
      <c r="F3" s="56">
        <f>+'F-A.2009 (2)'!F43+'F-A.2009 (2)'!G43</f>
        <v>15092.046158156791</v>
      </c>
      <c r="G3" s="56">
        <f>+'F-A.2010 (2)'!F43+'F-A.2010 (2)'!G43</f>
        <v>17213.680613124772</v>
      </c>
      <c r="H3" s="56">
        <v>19648.931083493182</v>
      </c>
      <c r="I3" s="56">
        <v>20413.7923614961</v>
      </c>
      <c r="K3" s="42" t="s">
        <v>8</v>
      </c>
      <c r="L3" s="56">
        <f>+B3/'1'!$E$20</f>
        <v>11191.084381609526</v>
      </c>
      <c r="M3" s="56">
        <f>+C3/'1'!$E$20</f>
        <v>12501.330753520358</v>
      </c>
      <c r="N3" s="56">
        <f>+D3/'1'!$E$20</f>
        <v>13647.818564681424</v>
      </c>
      <c r="O3" s="56">
        <f>+E3/'1'!$E$20</f>
        <v>15245.740645806554</v>
      </c>
      <c r="P3" s="56">
        <f>+F3/'1'!E$21</f>
        <v>16481.340147281469</v>
      </c>
      <c r="Q3" s="56">
        <f>+G3</f>
        <v>17213.680613124772</v>
      </c>
      <c r="R3" s="56">
        <f>+H3/'1'!E$23</f>
        <v>18393.875914433709</v>
      </c>
      <c r="S3" s="56">
        <f>+I3/'1'!E$24</f>
        <v>17585.245921074955</v>
      </c>
      <c r="T3" s="213"/>
      <c r="U3" s="213"/>
    </row>
    <row r="4" spans="1:23" s="17" customFormat="1" x14ac:dyDescent="0.2">
      <c r="A4" s="30" t="s">
        <v>9</v>
      </c>
      <c r="B4" s="58">
        <v>866.23702652344366</v>
      </c>
      <c r="C4" s="58">
        <v>840.38690332113492</v>
      </c>
      <c r="D4" s="58">
        <v>856.6947602977724</v>
      </c>
      <c r="E4" s="686">
        <v>588.25319376316452</v>
      </c>
      <c r="F4" s="58">
        <f>+'F-A.2009 (2)'!H43</f>
        <v>699.70057519207921</v>
      </c>
      <c r="G4" s="58">
        <f>+'F-A.2010 (2)'!H43</f>
        <v>739.69471281830897</v>
      </c>
      <c r="H4" s="58">
        <v>568.08141096394991</v>
      </c>
      <c r="I4" s="58">
        <v>965.98953385850325</v>
      </c>
      <c r="K4" s="30" t="s">
        <v>9</v>
      </c>
      <c r="L4" s="58">
        <f>+B4/'1'!$E$20</f>
        <v>1006.7379127770339</v>
      </c>
      <c r="M4" s="58">
        <f>+C4/'1'!$E$20</f>
        <v>976.6949819383841</v>
      </c>
      <c r="N4" s="58">
        <f>+D4/'1'!$E$20</f>
        <v>995.64792136700373</v>
      </c>
      <c r="O4" s="58">
        <f>+E4/'1'!$E$20</f>
        <v>683.66598787673126</v>
      </c>
      <c r="P4" s="58">
        <f>+F4/'1'!E$21</f>
        <v>764.11131135829828</v>
      </c>
      <c r="Q4" s="58">
        <f t="shared" ref="Q4:Q5" si="0">+G4</f>
        <v>739.69471281830897</v>
      </c>
      <c r="R4" s="58">
        <f>+H4/'1'!E$23</f>
        <v>531.79579785617818</v>
      </c>
      <c r="S4" s="58">
        <f>+I4/'1'!E$24</f>
        <v>832.14148597528765</v>
      </c>
      <c r="T4" s="213"/>
      <c r="U4" s="213"/>
    </row>
    <row r="5" spans="1:23" s="17" customFormat="1" x14ac:dyDescent="0.2">
      <c r="A5" s="42" t="s">
        <v>10</v>
      </c>
      <c r="B5" s="56">
        <v>10544.630287106569</v>
      </c>
      <c r="C5" s="56">
        <v>11537.226676145938</v>
      </c>
      <c r="D5" s="56">
        <v>12258.258430743703</v>
      </c>
      <c r="E5" s="685">
        <v>18512.477369099524</v>
      </c>
      <c r="F5" s="56">
        <f>+'F-A.2009 (2)'!I43+'F-A.2009 (2)'!J43+'F-A.2009 (2)'!K43+'F-A.2009 (2)'!L43</f>
        <v>22046.04284419672</v>
      </c>
      <c r="G5" s="56">
        <f>+SUM('F-A.2010 (2)'!I43:L43)</f>
        <v>25436.993643488029</v>
      </c>
      <c r="H5" s="56">
        <v>30420.390901882885</v>
      </c>
      <c r="I5" s="56">
        <v>40662.222329091659</v>
      </c>
      <c r="K5" s="42" t="s">
        <v>10</v>
      </c>
      <c r="L5" s="56">
        <f>+B5/'1'!$E$20</f>
        <v>12254.935729141178</v>
      </c>
      <c r="M5" s="56">
        <f>+C5/'1'!$E$20</f>
        <v>13408.528090509109</v>
      </c>
      <c r="N5" s="56">
        <f>+D5/'1'!$E$20</f>
        <v>14246.508898813972</v>
      </c>
      <c r="O5" s="56">
        <f>+E5/'1'!$E$20</f>
        <v>21515.14222579233</v>
      </c>
      <c r="P5" s="56">
        <f>+F5/'1'!E$21</f>
        <v>24075.485007734889</v>
      </c>
      <c r="Q5" s="56">
        <f t="shared" si="0"/>
        <v>25436.993643488029</v>
      </c>
      <c r="R5" s="56">
        <f>+H5/'1'!E$23</f>
        <v>28477.319867434006</v>
      </c>
      <c r="S5" s="56">
        <f>+I5/'1'!E$24</f>
        <v>35028.042153657749</v>
      </c>
      <c r="T5" s="213"/>
      <c r="U5" s="213"/>
      <c r="V5" s="213"/>
      <c r="W5" s="213"/>
    </row>
    <row r="6" spans="1:23" s="17" customFormat="1" x14ac:dyDescent="0.2">
      <c r="A6" s="30" t="s">
        <v>11</v>
      </c>
      <c r="B6" s="58">
        <f t="shared" ref="B6:I6" si="1">SUM(B3:B5)</f>
        <v>21040.117921226214</v>
      </c>
      <c r="C6" s="58">
        <f t="shared" si="1"/>
        <v>23134.251868417574</v>
      </c>
      <c r="D6" s="58">
        <f t="shared" si="1"/>
        <v>24858.074833684339</v>
      </c>
      <c r="E6" s="686">
        <f t="shared" si="1"/>
        <v>32218.767418891923</v>
      </c>
      <c r="F6" s="58">
        <f t="shared" si="1"/>
        <v>37837.789577545591</v>
      </c>
      <c r="G6" s="58">
        <f t="shared" si="1"/>
        <v>43390.368969431111</v>
      </c>
      <c r="H6" s="58">
        <f t="shared" si="1"/>
        <v>50637.403396340014</v>
      </c>
      <c r="I6" s="58">
        <f t="shared" si="1"/>
        <v>62042.004224446267</v>
      </c>
      <c r="K6" s="30" t="s">
        <v>11</v>
      </c>
      <c r="L6" s="58">
        <f t="shared" ref="L6:S6" si="2">SUM(L3:L5)</f>
        <v>24452.758023527738</v>
      </c>
      <c r="M6" s="58">
        <f t="shared" si="2"/>
        <v>26886.553825967851</v>
      </c>
      <c r="N6" s="58">
        <f t="shared" si="2"/>
        <v>28889.975384862402</v>
      </c>
      <c r="O6" s="58">
        <f t="shared" si="2"/>
        <v>37444.548859475617</v>
      </c>
      <c r="P6" s="58">
        <f t="shared" si="2"/>
        <v>41320.936466374653</v>
      </c>
      <c r="Q6" s="58">
        <f t="shared" si="2"/>
        <v>43390.368969431111</v>
      </c>
      <c r="R6" s="58">
        <f t="shared" si="2"/>
        <v>47402.991579723894</v>
      </c>
      <c r="S6" s="58">
        <f t="shared" si="2"/>
        <v>53445.429560707991</v>
      </c>
      <c r="T6" s="213"/>
      <c r="U6" s="213"/>
    </row>
    <row r="7" spans="1:23" s="17" customFormat="1" x14ac:dyDescent="0.2"/>
    <row r="8" spans="1:23" s="17" customFormat="1" x14ac:dyDescent="0.2">
      <c r="I8" s="635"/>
      <c r="K8" s="16" t="s">
        <v>352</v>
      </c>
    </row>
    <row r="9" spans="1:23" s="17" customFormat="1" x14ac:dyDescent="0.2">
      <c r="C9" s="807"/>
      <c r="D9" s="807"/>
      <c r="K9" s="5"/>
      <c r="L9" s="6">
        <v>2005</v>
      </c>
      <c r="M9" s="6">
        <v>2006</v>
      </c>
      <c r="N9" s="5">
        <v>2007</v>
      </c>
      <c r="O9" s="6">
        <v>2008</v>
      </c>
      <c r="P9" s="6">
        <v>2009</v>
      </c>
      <c r="Q9" s="5">
        <v>2010</v>
      </c>
      <c r="R9" s="5"/>
      <c r="S9" s="5"/>
    </row>
    <row r="10" spans="1:23" s="17" customFormat="1" x14ac:dyDescent="0.2">
      <c r="B10" s="20"/>
      <c r="C10" s="20"/>
      <c r="D10" s="16"/>
      <c r="K10" s="42" t="s">
        <v>8</v>
      </c>
      <c r="L10" s="60">
        <f t="shared" ref="L10:Q13" si="3">+L3/L$6</f>
        <v>0.45766143724326669</v>
      </c>
      <c r="M10" s="60">
        <f t="shared" si="3"/>
        <v>0.46496590208025074</v>
      </c>
      <c r="N10" s="60">
        <f t="shared" si="3"/>
        <v>0.47240672180816484</v>
      </c>
      <c r="O10" s="60">
        <f t="shared" si="3"/>
        <v>0.40715514300951466</v>
      </c>
      <c r="P10" s="60">
        <f t="shared" si="3"/>
        <v>0.39886172862256725</v>
      </c>
      <c r="Q10" s="60">
        <f t="shared" si="3"/>
        <v>0.39671662218986797</v>
      </c>
      <c r="R10" s="60">
        <f t="shared" ref="R10:S13" si="4">+R3/R$6</f>
        <v>0.38803196383709854</v>
      </c>
      <c r="S10" s="60">
        <f t="shared" si="4"/>
        <v>0.3290318005789456</v>
      </c>
    </row>
    <row r="11" spans="1:23" s="17" customFormat="1" x14ac:dyDescent="0.2">
      <c r="A11" s="16"/>
      <c r="B11" s="16"/>
      <c r="C11" s="407"/>
      <c r="D11" s="408"/>
      <c r="K11" s="30" t="s">
        <v>9</v>
      </c>
      <c r="L11" s="54">
        <f t="shared" si="3"/>
        <v>4.1170730590323584E-2</v>
      </c>
      <c r="M11" s="54">
        <f t="shared" si="3"/>
        <v>3.6326521735004301E-2</v>
      </c>
      <c r="N11" s="54">
        <f t="shared" si="3"/>
        <v>3.4463439587722786E-2</v>
      </c>
      <c r="O11" s="54">
        <f t="shared" si="3"/>
        <v>1.8258091196196227E-2</v>
      </c>
      <c r="P11" s="54">
        <f t="shared" si="3"/>
        <v>1.8492110215849098E-2</v>
      </c>
      <c r="Q11" s="54">
        <f t="shared" si="3"/>
        <v>1.7047440028441111E-2</v>
      </c>
      <c r="R11" s="54">
        <f t="shared" si="4"/>
        <v>1.1218612584013537E-2</v>
      </c>
      <c r="S11" s="54">
        <f t="shared" si="4"/>
        <v>1.5569927921153082E-2</v>
      </c>
    </row>
    <row r="12" spans="1:23" s="17" customFormat="1" x14ac:dyDescent="0.2">
      <c r="A12" s="16"/>
      <c r="B12" s="16"/>
      <c r="C12" s="408"/>
      <c r="D12" s="408"/>
      <c r="K12" s="42" t="s">
        <v>10</v>
      </c>
      <c r="L12" s="60">
        <f t="shared" si="3"/>
        <v>0.5011678321664097</v>
      </c>
      <c r="M12" s="60">
        <f t="shared" si="3"/>
        <v>0.49870757618474504</v>
      </c>
      <c r="N12" s="60">
        <f t="shared" si="3"/>
        <v>0.49312983860411225</v>
      </c>
      <c r="O12" s="60">
        <f t="shared" si="3"/>
        <v>0.57458676579428902</v>
      </c>
      <c r="P12" s="60">
        <f t="shared" si="3"/>
        <v>0.58264616116158374</v>
      </c>
      <c r="Q12" s="60">
        <f t="shared" si="3"/>
        <v>0.58623593778169092</v>
      </c>
      <c r="R12" s="60">
        <f t="shared" si="4"/>
        <v>0.60074942357888794</v>
      </c>
      <c r="S12" s="60">
        <f t="shared" si="4"/>
        <v>0.65539827149990137</v>
      </c>
    </row>
    <row r="13" spans="1:23" s="17" customFormat="1" x14ac:dyDescent="0.2">
      <c r="A13" s="16"/>
      <c r="B13" s="16"/>
      <c r="C13" s="408"/>
      <c r="D13" s="407"/>
      <c r="K13" s="30" t="s">
        <v>11</v>
      </c>
      <c r="L13" s="54">
        <f t="shared" si="3"/>
        <v>1</v>
      </c>
      <c r="M13" s="54">
        <f t="shared" si="3"/>
        <v>1</v>
      </c>
      <c r="N13" s="54">
        <f t="shared" si="3"/>
        <v>1</v>
      </c>
      <c r="O13" s="54">
        <f t="shared" si="3"/>
        <v>1</v>
      </c>
      <c r="P13" s="54">
        <f t="shared" si="3"/>
        <v>1</v>
      </c>
      <c r="Q13" s="54">
        <f t="shared" si="3"/>
        <v>1</v>
      </c>
      <c r="R13" s="54">
        <f t="shared" si="4"/>
        <v>1</v>
      </c>
      <c r="S13" s="54">
        <f t="shared" si="4"/>
        <v>1</v>
      </c>
    </row>
    <row r="14" spans="1:23" s="17" customFormat="1" x14ac:dyDescent="0.2">
      <c r="C14" s="408"/>
      <c r="D14" s="408"/>
    </row>
    <row r="15" spans="1:23" s="17" customFormat="1" x14ac:dyDescent="0.2">
      <c r="C15" s="408"/>
      <c r="D15" s="408"/>
      <c r="L15" s="193" t="s">
        <v>256</v>
      </c>
    </row>
    <row r="16" spans="1:23" s="17" customFormat="1" ht="13.9" customHeight="1" x14ac:dyDescent="0.2">
      <c r="K16" s="193"/>
    </row>
    <row r="17" spans="2:2" s="17" customFormat="1" x14ac:dyDescent="0.2"/>
    <row r="18" spans="2:2" s="17" customFormat="1" x14ac:dyDescent="0.2"/>
    <row r="19" spans="2:2" s="17" customFormat="1" ht="15" x14ac:dyDescent="0.25">
      <c r="B19" s="208"/>
    </row>
    <row r="20" spans="2:2" s="17" customFormat="1" x14ac:dyDescent="0.2"/>
    <row r="21" spans="2:2" s="17" customFormat="1" x14ac:dyDescent="0.2"/>
    <row r="22" spans="2:2" s="17" customFormat="1" x14ac:dyDescent="0.2"/>
    <row r="23" spans="2:2" s="17" customFormat="1" x14ac:dyDescent="0.2"/>
    <row r="24" spans="2:2" s="17" customFormat="1" x14ac:dyDescent="0.2"/>
    <row r="25" spans="2:2" s="17" customFormat="1" x14ac:dyDescent="0.2"/>
    <row r="26" spans="2:2" s="17" customFormat="1" x14ac:dyDescent="0.2"/>
    <row r="27" spans="2:2" s="17" customFormat="1" x14ac:dyDescent="0.2"/>
    <row r="28" spans="2:2" s="17" customFormat="1" x14ac:dyDescent="0.2"/>
    <row r="29" spans="2:2" s="17" customFormat="1" x14ac:dyDescent="0.2"/>
    <row r="30" spans="2:2" s="17" customFormat="1" x14ac:dyDescent="0.2"/>
    <row r="31" spans="2:2" s="17" customFormat="1" x14ac:dyDescent="0.2"/>
    <row r="32" spans="2:2" s="17" customFormat="1" x14ac:dyDescent="0.2"/>
    <row r="33" spans="1:22" s="17" customFormat="1" x14ac:dyDescent="0.2">
      <c r="P33" s="192" t="s">
        <v>158</v>
      </c>
    </row>
    <row r="34" spans="1:22" s="17" customFormat="1" x14ac:dyDescent="0.2">
      <c r="N34" s="192"/>
    </row>
    <row r="35" spans="1:22" ht="15" x14ac:dyDescent="0.25">
      <c r="F35" s="52"/>
      <c r="T35"/>
      <c r="U35"/>
      <c r="V35"/>
    </row>
    <row r="36" spans="1:22" x14ac:dyDescent="0.2">
      <c r="A36" s="41" t="s">
        <v>354</v>
      </c>
      <c r="B36" s="804" t="s">
        <v>12</v>
      </c>
      <c r="C36" s="804"/>
      <c r="D36" s="804"/>
      <c r="E36" s="805"/>
      <c r="F36" s="806" t="s">
        <v>348</v>
      </c>
      <c r="G36" s="806"/>
      <c r="H36" s="806"/>
      <c r="I36" s="806"/>
      <c r="K36" s="41" t="s">
        <v>355</v>
      </c>
    </row>
    <row r="37" spans="1:22" x14ac:dyDescent="0.2">
      <c r="A37" s="29"/>
      <c r="B37" s="5">
        <v>2005</v>
      </c>
      <c r="C37" s="5">
        <v>2006</v>
      </c>
      <c r="D37" s="5">
        <v>2007</v>
      </c>
      <c r="E37" s="593">
        <v>2008</v>
      </c>
      <c r="F37" s="5">
        <v>2009</v>
      </c>
      <c r="G37" s="5">
        <v>2010</v>
      </c>
      <c r="H37" s="5">
        <v>2011</v>
      </c>
      <c r="I37" s="5">
        <v>2012</v>
      </c>
      <c r="K37" s="29"/>
      <c r="L37" s="5">
        <v>2005</v>
      </c>
      <c r="M37" s="5">
        <v>2006</v>
      </c>
      <c r="N37" s="5">
        <v>2007</v>
      </c>
      <c r="O37" s="5">
        <v>2008</v>
      </c>
      <c r="P37" s="5">
        <v>2009</v>
      </c>
      <c r="Q37" s="5">
        <v>2010</v>
      </c>
      <c r="R37" s="5">
        <v>2011</v>
      </c>
      <c r="S37" s="5">
        <v>2012</v>
      </c>
    </row>
    <row r="38" spans="1:22" x14ac:dyDescent="0.2">
      <c r="A38" s="42" t="s">
        <v>13</v>
      </c>
      <c r="B38" s="43">
        <v>5219</v>
      </c>
      <c r="C38" s="43">
        <v>5876</v>
      </c>
      <c r="D38" s="43">
        <v>6429</v>
      </c>
      <c r="E38" s="682">
        <v>7498</v>
      </c>
      <c r="F38" s="43">
        <f>+'F-A.2009 (2)'!I43</f>
        <v>8471.9792702422183</v>
      </c>
      <c r="G38" s="43">
        <f>+'F-A.2010 (2)'!I43</f>
        <v>9961.3421633013313</v>
      </c>
      <c r="H38" s="43">
        <v>11588.058430470326</v>
      </c>
      <c r="I38" s="43">
        <v>15698.698280751245</v>
      </c>
      <c r="K38" s="42" t="s">
        <v>13</v>
      </c>
      <c r="L38" s="56">
        <f>+B38/'1'!$E$20</f>
        <v>6065.5051745714572</v>
      </c>
      <c r="M38" s="56">
        <f>+C38/'1'!$E$20</f>
        <v>6829.0684816596822</v>
      </c>
      <c r="N38" s="56">
        <f>+D38/'1'!$E$20</f>
        <v>7471.7633200459659</v>
      </c>
      <c r="O38" s="56">
        <f>+E38/'1'!$E$20</f>
        <v>8714.1517146841888</v>
      </c>
      <c r="P38" s="56">
        <f>+F38/'1'!E$21</f>
        <v>9251.8648969353908</v>
      </c>
      <c r="Q38" s="56">
        <f>+G38</f>
        <v>9961.3421633013313</v>
      </c>
      <c r="R38" s="56">
        <f>+H38/'1'!E$23</f>
        <v>10847.883172552967</v>
      </c>
      <c r="S38" s="56">
        <f>+I38/'1'!E$24</f>
        <v>13523.477902541708</v>
      </c>
    </row>
    <row r="39" spans="1:22" x14ac:dyDescent="0.2">
      <c r="A39" s="30" t="s">
        <v>14</v>
      </c>
      <c r="B39" s="36">
        <v>1893</v>
      </c>
      <c r="C39" s="36">
        <v>2149</v>
      </c>
      <c r="D39" s="36">
        <v>2459</v>
      </c>
      <c r="E39" s="683">
        <v>6640</v>
      </c>
      <c r="F39" s="36">
        <f>+'F-A.2009 (2)'!J43</f>
        <v>9118.336401362516</v>
      </c>
      <c r="G39" s="36">
        <f>+'F-A.2010 (2)'!J43</f>
        <v>10889.53794039079</v>
      </c>
      <c r="H39" s="36">
        <v>13172.972058267655</v>
      </c>
      <c r="I39" s="36">
        <v>15289.140161343652</v>
      </c>
      <c r="K39" s="30" t="s">
        <v>14</v>
      </c>
      <c r="L39" s="36">
        <f>+B39/'1'!$E$20</f>
        <v>2200.0385697382198</v>
      </c>
      <c r="M39" s="36">
        <f>+C39/'1'!$E$20</f>
        <v>2497.5609542353059</v>
      </c>
      <c r="N39" s="36">
        <f>+D39/'1'!$E$20</f>
        <v>2857.8419667122462</v>
      </c>
      <c r="O39" s="36">
        <f>+E39/'1'!$E$20</f>
        <v>7716.9868478931739</v>
      </c>
      <c r="P39" s="36">
        <f>+F39/'1'!E$21</f>
        <v>9957.722248746968</v>
      </c>
      <c r="Q39" s="36">
        <f t="shared" ref="Q39:Q42" si="5">+G39</f>
        <v>10889.53794039079</v>
      </c>
      <c r="R39" s="36">
        <f>+H39/'1'!E$23</f>
        <v>12331.562080119082</v>
      </c>
      <c r="S39" s="36">
        <f>+I39/'1'!E$24</f>
        <v>13170.668384289722</v>
      </c>
    </row>
    <row r="40" spans="1:22" x14ac:dyDescent="0.2">
      <c r="A40" s="42" t="s">
        <v>15</v>
      </c>
      <c r="B40" s="43">
        <v>492</v>
      </c>
      <c r="C40" s="43">
        <v>500</v>
      </c>
      <c r="D40" s="43">
        <v>518</v>
      </c>
      <c r="E40" s="682">
        <v>704</v>
      </c>
      <c r="F40" s="43">
        <f>+'F-A.2009 (2)'!K43</f>
        <v>998.09723388010184</v>
      </c>
      <c r="G40" s="43">
        <f>+'F-A.2010 (2)'!K43</f>
        <v>1061.4276211394383</v>
      </c>
      <c r="H40" s="43">
        <v>1352.4008511312895</v>
      </c>
      <c r="I40" s="43">
        <v>2847.3254472432791</v>
      </c>
      <c r="K40" s="42" t="s">
        <v>15</v>
      </c>
      <c r="L40" s="43">
        <f>+B40/'1'!$E$20</f>
        <v>571.8008327053376</v>
      </c>
      <c r="M40" s="43">
        <f>+C40/'1'!$E$20</f>
        <v>581.09840722087154</v>
      </c>
      <c r="N40" s="43">
        <f>+D40/'1'!$E$20</f>
        <v>602.01794988082293</v>
      </c>
      <c r="O40" s="43">
        <f>+E40/'1'!$E$20</f>
        <v>818.18655736698713</v>
      </c>
      <c r="P40" s="43">
        <f>+F40/'1'!E$21</f>
        <v>1089.9767890484482</v>
      </c>
      <c r="Q40" s="43">
        <f t="shared" si="5"/>
        <v>1061.4276211394383</v>
      </c>
      <c r="R40" s="43">
        <f>+H40/'1'!E$23</f>
        <v>1266.0176442463783</v>
      </c>
      <c r="S40" s="43">
        <f>+I40/'1'!E$24</f>
        <v>2452.7984472669614</v>
      </c>
    </row>
    <row r="41" spans="1:22" x14ac:dyDescent="0.2">
      <c r="A41" s="30" t="s">
        <v>16</v>
      </c>
      <c r="B41" s="36">
        <v>2941</v>
      </c>
      <c r="C41" s="36">
        <v>3012</v>
      </c>
      <c r="D41" s="36">
        <v>2852</v>
      </c>
      <c r="E41" s="683">
        <v>3671</v>
      </c>
      <c r="F41" s="36">
        <f>+'F-A.2009 (2)'!L43</f>
        <v>3457.6299387118838</v>
      </c>
      <c r="G41" s="36">
        <f>+'F-A.2010 (2)'!L43</f>
        <v>3524.6859186564707</v>
      </c>
      <c r="H41" s="36">
        <v>4306.9595620136142</v>
      </c>
      <c r="I41" s="36">
        <v>6827.0584397534803</v>
      </c>
      <c r="K41" s="30" t="s">
        <v>16</v>
      </c>
      <c r="L41" s="36">
        <f>+B41/'1'!$E$20</f>
        <v>3418.0208312731666</v>
      </c>
      <c r="M41" s="36">
        <f>+C41/'1'!$E$20</f>
        <v>3500.5368050985303</v>
      </c>
      <c r="N41" s="36">
        <f>+D41/'1'!$E$20</f>
        <v>3314.5853147878511</v>
      </c>
      <c r="O41" s="36">
        <f>+E41/'1'!$E$20</f>
        <v>4266.4245058156384</v>
      </c>
      <c r="P41" s="36">
        <f>+F41/'1'!E$21</f>
        <v>3775.9210730040832</v>
      </c>
      <c r="Q41" s="36">
        <f t="shared" si="5"/>
        <v>3524.6859186564707</v>
      </c>
      <c r="R41" s="36">
        <f>+H41/'1'!E$23</f>
        <v>4031.8569705155774</v>
      </c>
      <c r="S41" s="36">
        <f>+I41/'1'!E$24</f>
        <v>5881.0974195593571</v>
      </c>
    </row>
    <row r="42" spans="1:22" x14ac:dyDescent="0.2">
      <c r="A42" s="42" t="s">
        <v>17</v>
      </c>
      <c r="B42" s="43">
        <v>10545</v>
      </c>
      <c r="C42" s="43">
        <v>11537</v>
      </c>
      <c r="D42" s="43">
        <v>12258</v>
      </c>
      <c r="E42" s="682">
        <v>18512</v>
      </c>
      <c r="F42" s="43">
        <f>+SUM(F38:F41)</f>
        <v>22046.04284419672</v>
      </c>
      <c r="G42" s="43">
        <f>+SUM(G38:G41)</f>
        <v>25436.993643488029</v>
      </c>
      <c r="H42" s="43">
        <f>SUM(H38:H41)</f>
        <v>30420.390901882885</v>
      </c>
      <c r="I42" s="43">
        <f>SUM(I38:I41)</f>
        <v>40662.222329091659</v>
      </c>
      <c r="K42" s="42" t="s">
        <v>17</v>
      </c>
      <c r="L42" s="43">
        <f>+B42/'1'!$E$20</f>
        <v>12255.36540828818</v>
      </c>
      <c r="M42" s="43">
        <f>+C42/'1'!$E$20</f>
        <v>13408.26464821439</v>
      </c>
      <c r="N42" s="43">
        <f>+D42/'1'!$E$20</f>
        <v>14246.208551426887</v>
      </c>
      <c r="O42" s="43">
        <f>+E42/'1'!$E$20</f>
        <v>21514.58742894555</v>
      </c>
      <c r="P42" s="43">
        <f>+F42/'1'!E$21</f>
        <v>24075.485007734889</v>
      </c>
      <c r="Q42" s="43">
        <f t="shared" si="5"/>
        <v>25436.993643488029</v>
      </c>
      <c r="R42" s="43">
        <f>+H42/'1'!E$23</f>
        <v>28477.319867434006</v>
      </c>
      <c r="S42" s="43">
        <f>+I42/'1'!E$24</f>
        <v>35028.042153657749</v>
      </c>
    </row>
    <row r="43" spans="1:22" x14ac:dyDescent="0.2">
      <c r="A43" s="42"/>
      <c r="B43" s="43"/>
      <c r="C43" s="43"/>
      <c r="D43" s="43"/>
      <c r="E43" s="43"/>
      <c r="F43" s="43"/>
      <c r="G43" s="43"/>
      <c r="H43" s="43"/>
      <c r="I43" s="43"/>
      <c r="K43" s="42"/>
      <c r="L43" s="43"/>
      <c r="M43" s="43"/>
      <c r="N43" s="43"/>
      <c r="O43" s="43"/>
      <c r="P43" s="43"/>
      <c r="Q43" s="43"/>
      <c r="R43" s="43"/>
      <c r="S43" s="43"/>
    </row>
    <row r="44" spans="1:22" ht="15" x14ac:dyDescent="0.25">
      <c r="A44"/>
      <c r="B44"/>
      <c r="C44"/>
      <c r="D44"/>
      <c r="E44"/>
      <c r="F44"/>
      <c r="G44"/>
      <c r="H44"/>
      <c r="I44"/>
      <c r="K44" s="41" t="s">
        <v>354</v>
      </c>
      <c r="L44" s="273"/>
      <c r="M44" s="273"/>
      <c r="N44" s="273"/>
      <c r="O44" s="273"/>
      <c r="P44" s="273"/>
      <c r="Q44" s="273"/>
      <c r="R44" s="273"/>
      <c r="S44" s="273"/>
    </row>
    <row r="45" spans="1:22" ht="15" x14ac:dyDescent="0.25">
      <c r="A45"/>
      <c r="B45"/>
      <c r="C45"/>
      <c r="D45"/>
      <c r="E45"/>
      <c r="F45"/>
      <c r="G45"/>
      <c r="H45"/>
      <c r="I45"/>
      <c r="K45" s="29"/>
      <c r="L45" s="5">
        <v>2005</v>
      </c>
      <c r="M45" s="5">
        <v>2006</v>
      </c>
      <c r="N45" s="5">
        <v>2007</v>
      </c>
      <c r="O45" s="5">
        <v>2008</v>
      </c>
      <c r="P45" s="5">
        <v>2009</v>
      </c>
      <c r="Q45" s="5">
        <v>2010</v>
      </c>
      <c r="R45" s="5">
        <v>2011</v>
      </c>
      <c r="S45" s="5">
        <v>2012</v>
      </c>
    </row>
    <row r="46" spans="1:22" ht="15" x14ac:dyDescent="0.25">
      <c r="A46"/>
      <c r="B46"/>
      <c r="C46"/>
      <c r="D46"/>
      <c r="E46"/>
      <c r="F46"/>
      <c r="G46"/>
      <c r="H46"/>
      <c r="I46"/>
      <c r="K46" s="42" t="s">
        <v>13</v>
      </c>
      <c r="L46" s="53">
        <f t="shared" ref="L46:Q46" si="6">+L38/L$42</f>
        <v>0.4949265054528213</v>
      </c>
      <c r="M46" s="53">
        <f t="shared" si="6"/>
        <v>0.50931784692727744</v>
      </c>
      <c r="N46" s="53">
        <f t="shared" si="6"/>
        <v>0.52447381302006846</v>
      </c>
      <c r="O46" s="53">
        <f t="shared" si="6"/>
        <v>0.40503457216940358</v>
      </c>
      <c r="P46" s="53">
        <f t="shared" si="6"/>
        <v>0.38428571195815925</v>
      </c>
      <c r="Q46" s="53">
        <f t="shared" si="6"/>
        <v>0.39160847004620275</v>
      </c>
      <c r="R46" s="53">
        <f t="shared" ref="R46:S50" si="7">+R38/R$42</f>
        <v>0.38093062208983902</v>
      </c>
      <c r="S46" s="53">
        <f t="shared" si="7"/>
        <v>0.38607575733802579</v>
      </c>
    </row>
    <row r="47" spans="1:22" ht="15" x14ac:dyDescent="0.25">
      <c r="A47"/>
      <c r="B47"/>
      <c r="C47"/>
      <c r="D47"/>
      <c r="E47"/>
      <c r="F47"/>
      <c r="G47"/>
      <c r="H47"/>
      <c r="I47"/>
      <c r="K47" s="30" t="s">
        <v>14</v>
      </c>
      <c r="L47" s="54">
        <f t="shared" ref="L47:Q47" si="8">+L39/L$42</f>
        <v>0.1795163584637269</v>
      </c>
      <c r="M47" s="54">
        <f t="shared" si="8"/>
        <v>0.18627026089971396</v>
      </c>
      <c r="N47" s="54">
        <f t="shared" si="8"/>
        <v>0.20060368738782836</v>
      </c>
      <c r="O47" s="54">
        <f t="shared" si="8"/>
        <v>0.35868625756266204</v>
      </c>
      <c r="P47" s="54">
        <f t="shared" si="8"/>
        <v>0.41360422211838244</v>
      </c>
      <c r="Q47" s="54">
        <f t="shared" si="8"/>
        <v>0.42809846529086798</v>
      </c>
      <c r="R47" s="54">
        <f t="shared" si="7"/>
        <v>0.43303099229577313</v>
      </c>
      <c r="S47" s="54">
        <f t="shared" si="7"/>
        <v>0.37600355528047674</v>
      </c>
    </row>
    <row r="48" spans="1:22" ht="15" x14ac:dyDescent="0.25">
      <c r="A48"/>
      <c r="B48"/>
      <c r="C48"/>
      <c r="D48"/>
      <c r="E48"/>
      <c r="F48"/>
      <c r="G48"/>
      <c r="H48"/>
      <c r="I48"/>
      <c r="K48" s="42" t="s">
        <v>15</v>
      </c>
      <c r="L48" s="53">
        <f t="shared" ref="L48:Q48" si="9">+L40/L$42</f>
        <v>4.6657183499288761E-2</v>
      </c>
      <c r="M48" s="53">
        <f t="shared" si="9"/>
        <v>4.3338822917569561E-2</v>
      </c>
      <c r="N48" s="53">
        <f t="shared" si="9"/>
        <v>4.225811714798499E-2</v>
      </c>
      <c r="O48" s="53">
        <f t="shared" si="9"/>
        <v>3.8029386343993082E-2</v>
      </c>
      <c r="P48" s="53">
        <f t="shared" si="9"/>
        <v>4.5273305551197171E-2</v>
      </c>
      <c r="Q48" s="53">
        <f t="shared" si="9"/>
        <v>4.1727714997136386E-2</v>
      </c>
      <c r="R48" s="53">
        <f t="shared" si="7"/>
        <v>4.445705038746172E-2</v>
      </c>
      <c r="S48" s="53">
        <f t="shared" si="7"/>
        <v>7.0023852218381311E-2</v>
      </c>
    </row>
    <row r="49" spans="1:19" ht="15" x14ac:dyDescent="0.25">
      <c r="A49"/>
      <c r="B49"/>
      <c r="C49"/>
      <c r="D49"/>
      <c r="E49"/>
      <c r="F49"/>
      <c r="G49"/>
      <c r="H49"/>
      <c r="I49"/>
      <c r="K49" s="30" t="s">
        <v>16</v>
      </c>
      <c r="L49" s="54">
        <f t="shared" ref="L49:Q49" si="10">+L41/L$42</f>
        <v>0.27889995258416311</v>
      </c>
      <c r="M49" s="54">
        <f t="shared" si="10"/>
        <v>0.26107306925543905</v>
      </c>
      <c r="N49" s="54">
        <f t="shared" si="10"/>
        <v>0.23266438244411811</v>
      </c>
      <c r="O49" s="54">
        <f t="shared" si="10"/>
        <v>0.19830380293863437</v>
      </c>
      <c r="P49" s="54">
        <f t="shared" si="10"/>
        <v>0.15683676037226116</v>
      </c>
      <c r="Q49" s="54">
        <f t="shared" si="10"/>
        <v>0.13856534966579293</v>
      </c>
      <c r="R49" s="54">
        <f t="shared" si="7"/>
        <v>0.14158133522692612</v>
      </c>
      <c r="S49" s="54">
        <f t="shared" si="7"/>
        <v>0.1678968351631161</v>
      </c>
    </row>
    <row r="50" spans="1:19" ht="15" x14ac:dyDescent="0.25">
      <c r="A50"/>
      <c r="B50"/>
      <c r="C50"/>
      <c r="D50"/>
      <c r="E50"/>
      <c r="F50"/>
      <c r="G50"/>
      <c r="H50"/>
      <c r="I50"/>
      <c r="K50" s="42" t="s">
        <v>17</v>
      </c>
      <c r="L50" s="53">
        <f t="shared" ref="L50:Q50" si="11">+L42/L$42</f>
        <v>1</v>
      </c>
      <c r="M50" s="53">
        <f t="shared" si="11"/>
        <v>1</v>
      </c>
      <c r="N50" s="53">
        <f t="shared" si="11"/>
        <v>1</v>
      </c>
      <c r="O50" s="53">
        <f t="shared" si="11"/>
        <v>1</v>
      </c>
      <c r="P50" s="53">
        <f t="shared" si="11"/>
        <v>1</v>
      </c>
      <c r="Q50" s="53">
        <f t="shared" si="11"/>
        <v>1</v>
      </c>
      <c r="R50" s="53">
        <f t="shared" si="7"/>
        <v>1</v>
      </c>
      <c r="S50" s="53">
        <f t="shared" si="7"/>
        <v>1</v>
      </c>
    </row>
    <row r="52" spans="1:19" x14ac:dyDescent="0.2">
      <c r="J52" s="55"/>
    </row>
    <row r="53" spans="1:19" ht="15" x14ac:dyDescent="0.25">
      <c r="A53"/>
      <c r="B53"/>
      <c r="C53"/>
      <c r="D53"/>
    </row>
    <row r="54" spans="1:19" ht="15" x14ac:dyDescent="0.25">
      <c r="A54"/>
      <c r="B54"/>
      <c r="C54"/>
      <c r="D54"/>
      <c r="L54" s="193" t="s">
        <v>257</v>
      </c>
    </row>
    <row r="55" spans="1:19" ht="15" x14ac:dyDescent="0.25">
      <c r="A55"/>
      <c r="B55"/>
      <c r="C55"/>
      <c r="D55"/>
    </row>
    <row r="56" spans="1:19" ht="15" x14ac:dyDescent="0.25">
      <c r="A56"/>
      <c r="B56"/>
      <c r="C56"/>
      <c r="D56"/>
    </row>
    <row r="77" spans="18:18" x14ac:dyDescent="0.2">
      <c r="R77" s="192" t="s">
        <v>158</v>
      </c>
    </row>
  </sheetData>
  <mergeCells count="5">
    <mergeCell ref="B1:E1"/>
    <mergeCell ref="F1:I1"/>
    <mergeCell ref="C9:D9"/>
    <mergeCell ref="B36:E36"/>
    <mergeCell ref="F36:I36"/>
  </mergeCells>
  <hyperlinks>
    <hyperlink ref="R77" location="Indice!A1" display="índice"/>
    <hyperlink ref="P33" location="Indice!A1" display="índice"/>
  </hyperlinks>
  <pageMargins left="0.7" right="0.7" top="0.75" bottom="0.75" header="0.3" footer="0.3"/>
  <pageSetup paperSize="9" scale="4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7"/>
  <sheetViews>
    <sheetView showGridLines="0" zoomScaleNormal="100" workbookViewId="0">
      <selection activeCell="T13" sqref="T13"/>
    </sheetView>
  </sheetViews>
  <sheetFormatPr baseColWidth="10" defaultColWidth="11.42578125" defaultRowHeight="12.75" x14ac:dyDescent="0.2"/>
  <cols>
    <col min="1" max="1" width="18.28515625" style="17" customWidth="1"/>
    <col min="2" max="5" width="11.42578125" style="17"/>
    <col min="6" max="8" width="14.7109375" style="17" bestFit="1" customWidth="1"/>
    <col min="9" max="10" width="11.42578125" style="17"/>
    <col min="11" max="11" width="18.28515625" style="17" customWidth="1"/>
    <col min="12" max="19" width="8.42578125" style="17" customWidth="1"/>
    <col min="20" max="20" width="9.42578125" style="17" customWidth="1"/>
    <col min="21" max="16384" width="11.42578125" style="17"/>
  </cols>
  <sheetData>
    <row r="1" spans="1:21" x14ac:dyDescent="0.2">
      <c r="A1" s="16" t="s">
        <v>292</v>
      </c>
      <c r="K1" s="33" t="s">
        <v>260</v>
      </c>
    </row>
    <row r="2" spans="1:21" x14ac:dyDescent="0.2">
      <c r="A2" s="16"/>
      <c r="B2" s="804" t="s">
        <v>12</v>
      </c>
      <c r="C2" s="804"/>
      <c r="D2" s="804"/>
      <c r="E2" s="805"/>
      <c r="F2" s="806" t="s">
        <v>348</v>
      </c>
      <c r="G2" s="806"/>
      <c r="H2" s="806"/>
      <c r="I2" s="806"/>
      <c r="K2" s="16" t="s">
        <v>62</v>
      </c>
    </row>
    <row r="3" spans="1:21" ht="24" customHeight="1" x14ac:dyDescent="0.2">
      <c r="A3" s="614" t="s">
        <v>246</v>
      </c>
      <c r="B3" s="5">
        <v>2005</v>
      </c>
      <c r="C3" s="5">
        <v>2006</v>
      </c>
      <c r="D3" s="5">
        <v>2007</v>
      </c>
      <c r="E3" s="5">
        <v>2008</v>
      </c>
      <c r="F3" s="592">
        <v>2009</v>
      </c>
      <c r="G3" s="5">
        <v>2010</v>
      </c>
      <c r="H3" s="5">
        <v>2011</v>
      </c>
      <c r="I3" s="6">
        <v>2012</v>
      </c>
      <c r="K3" s="614" t="s">
        <v>246</v>
      </c>
      <c r="L3" s="5">
        <v>2005</v>
      </c>
      <c r="M3" s="5">
        <v>2006</v>
      </c>
      <c r="N3" s="5">
        <v>2007</v>
      </c>
      <c r="O3" s="5">
        <v>2008</v>
      </c>
      <c r="P3" s="5">
        <v>2009</v>
      </c>
      <c r="Q3" s="5">
        <v>2010</v>
      </c>
      <c r="R3" s="5">
        <v>2011</v>
      </c>
      <c r="S3" s="5">
        <v>2012</v>
      </c>
      <c r="T3" s="6" t="s">
        <v>290</v>
      </c>
    </row>
    <row r="4" spans="1:21" s="16" customFormat="1" x14ac:dyDescent="0.2">
      <c r="A4" s="34" t="s">
        <v>35</v>
      </c>
      <c r="B4" s="22">
        <v>6188</v>
      </c>
      <c r="C4" s="22">
        <v>7014</v>
      </c>
      <c r="D4" s="22">
        <v>7515</v>
      </c>
      <c r="E4" s="22">
        <v>13063</v>
      </c>
      <c r="F4" s="594">
        <f>+SUM('F-A.2009 (2)'!I21:L21)</f>
        <v>15843.035263</v>
      </c>
      <c r="G4" s="22">
        <f>+SUM('F-A.2010 (2)'!I21:L21)</f>
        <v>18698.976336999996</v>
      </c>
      <c r="H4" s="22">
        <v>23195.741428000001</v>
      </c>
      <c r="I4" s="22">
        <v>31955.265221000001</v>
      </c>
      <c r="J4" s="418"/>
      <c r="K4" s="601" t="s">
        <v>35</v>
      </c>
      <c r="L4" s="599">
        <f>+B4/'1'!$E$20</f>
        <v>7191.6738877655062</v>
      </c>
      <c r="M4" s="599">
        <f>+C4/'1'!$E$20</f>
        <v>8151.6484564943858</v>
      </c>
      <c r="N4" s="599">
        <f>+D4/'1'!$E$20</f>
        <v>8733.9090605296988</v>
      </c>
      <c r="O4" s="599">
        <f>+E4/'1'!$E$20</f>
        <v>15181.77698705249</v>
      </c>
      <c r="P4" s="599">
        <f>+F4/'1'!$E$21</f>
        <v>17301.461339207046</v>
      </c>
      <c r="Q4" s="599">
        <f>+G4/'1'!$E$22</f>
        <v>18698.976336999996</v>
      </c>
      <c r="R4" s="599">
        <f>+H4/'1'!$E$23</f>
        <v>21714.137413223092</v>
      </c>
      <c r="S4" s="599">
        <f>+I4/'1'!$E$24</f>
        <v>27527.525872379094</v>
      </c>
      <c r="T4" s="611">
        <f>+S4/L4-1</f>
        <v>2.8276938445733739</v>
      </c>
      <c r="U4" s="418"/>
    </row>
    <row r="5" spans="1:21" s="16" customFormat="1" x14ac:dyDescent="0.2">
      <c r="A5" s="35" t="s">
        <v>29</v>
      </c>
      <c r="B5" s="32">
        <v>925</v>
      </c>
      <c r="C5" s="32">
        <v>822</v>
      </c>
      <c r="D5" s="32">
        <v>896</v>
      </c>
      <c r="E5" s="24">
        <v>1149</v>
      </c>
      <c r="F5" s="596">
        <f>+SUM('F-A.2009 (2)'!I14:L14)</f>
        <v>1277.2555930420122</v>
      </c>
      <c r="G5" s="24">
        <f>+SUM('F-A.2010 (2)'!I14:L14)</f>
        <v>1364.5885487064334</v>
      </c>
      <c r="H5" s="24">
        <v>1468.2947026488878</v>
      </c>
      <c r="I5" s="24">
        <v>1832.5099924109468</v>
      </c>
      <c r="J5" s="418"/>
      <c r="K5" s="602" t="s">
        <v>29</v>
      </c>
      <c r="L5" s="604">
        <f>+B5/'1'!$E$20</f>
        <v>1075.0320533586123</v>
      </c>
      <c r="M5" s="604">
        <f>+C5/'1'!$E$20</f>
        <v>955.3257814711128</v>
      </c>
      <c r="N5" s="604">
        <f>+D5/'1'!$E$20</f>
        <v>1041.3283457398018</v>
      </c>
      <c r="O5" s="604">
        <f>+E5/'1'!$E$20</f>
        <v>1335.3641397935628</v>
      </c>
      <c r="P5" s="600">
        <f>+F5/'1'!$E$21</f>
        <v>1394.8329910564021</v>
      </c>
      <c r="Q5" s="600">
        <f>+G5/'1'!$E$22</f>
        <v>1364.5885487064334</v>
      </c>
      <c r="R5" s="600">
        <f>+H5/'1'!$E$23</f>
        <v>1374.5088957552887</v>
      </c>
      <c r="S5" s="600">
        <f>+I5/'1'!$E$24</f>
        <v>1578.5963871248055</v>
      </c>
      <c r="T5" s="612">
        <f t="shared" ref="T5:T11" si="0">+S5/L5-1</f>
        <v>0.46841797153206621</v>
      </c>
      <c r="U5" s="418"/>
    </row>
    <row r="6" spans="1:21" s="16" customFormat="1" x14ac:dyDescent="0.2">
      <c r="A6" s="34" t="s">
        <v>60</v>
      </c>
      <c r="B6" s="22">
        <v>684</v>
      </c>
      <c r="C6" s="22">
        <v>711</v>
      </c>
      <c r="D6" s="22">
        <v>784</v>
      </c>
      <c r="E6" s="22">
        <v>863</v>
      </c>
      <c r="F6" s="594">
        <f>+SUM('F-A.2009 (2)'!I15:L15)</f>
        <v>1062.6900813121001</v>
      </c>
      <c r="G6" s="22">
        <f>+SUM('F-A.2010 (2)'!I15:L15)</f>
        <v>1240.9859981243221</v>
      </c>
      <c r="H6" s="22">
        <v>1006.7761651591589</v>
      </c>
      <c r="I6" s="22">
        <v>1335.6338886048827</v>
      </c>
      <c r="J6" s="418"/>
      <c r="K6" s="601" t="s">
        <v>60</v>
      </c>
      <c r="L6" s="605">
        <f>+B6/'1'!$E$20</f>
        <v>794.94262107815223</v>
      </c>
      <c r="M6" s="605">
        <f>+C6/'1'!$E$20</f>
        <v>826.32193506807937</v>
      </c>
      <c r="N6" s="605">
        <f>+D6/'1'!$E$20</f>
        <v>911.16230252232663</v>
      </c>
      <c r="O6" s="605">
        <f>+E6/'1'!$E$20</f>
        <v>1002.9758508632243</v>
      </c>
      <c r="P6" s="599">
        <f>+F6/'1'!$E$21</f>
        <v>1160.5157125616688</v>
      </c>
      <c r="Q6" s="599">
        <f>+G6/'1'!$E$22</f>
        <v>1240.9859981243221</v>
      </c>
      <c r="R6" s="599">
        <f>+H6/'1'!$E$23</f>
        <v>942.46937794515247</v>
      </c>
      <c r="S6" s="599">
        <f>+I6/'1'!$E$24</f>
        <v>1150.5677130301294</v>
      </c>
      <c r="T6" s="611">
        <f t="shared" si="0"/>
        <v>0.44735944774184544</v>
      </c>
      <c r="U6" s="418"/>
    </row>
    <row r="7" spans="1:21" s="16" customFormat="1" ht="25.5" x14ac:dyDescent="0.2">
      <c r="A7" s="35" t="s">
        <v>48</v>
      </c>
      <c r="B7" s="32">
        <v>740</v>
      </c>
      <c r="C7" s="32">
        <v>738</v>
      </c>
      <c r="D7" s="32">
        <v>738</v>
      </c>
      <c r="E7" s="24">
        <v>731</v>
      </c>
      <c r="F7" s="596">
        <f>+SUM('F-A.2009 (2)'!I36:L36)</f>
        <v>758.93160874258729</v>
      </c>
      <c r="G7" s="24">
        <f>+SUM('F-A.2010 (2)'!I36:L36)</f>
        <v>830.58273002385477</v>
      </c>
      <c r="H7" s="24">
        <v>902.23385130511474</v>
      </c>
      <c r="I7" s="24">
        <v>973.88497258636471</v>
      </c>
      <c r="J7" s="418"/>
      <c r="K7" s="602" t="s">
        <v>48</v>
      </c>
      <c r="L7" s="604">
        <f>+B7/'1'!$E$20</f>
        <v>860.02564268688991</v>
      </c>
      <c r="M7" s="604">
        <f>+C7/'1'!$E$20</f>
        <v>857.7012490580064</v>
      </c>
      <c r="N7" s="604">
        <f>+D7/'1'!$E$20</f>
        <v>857.7012490580064</v>
      </c>
      <c r="O7" s="604">
        <f>+E7/'1'!$E$20</f>
        <v>849.56587135691416</v>
      </c>
      <c r="P7" s="600">
        <f>+F7/'1'!$E$21</f>
        <v>828.79484074793993</v>
      </c>
      <c r="Q7" s="600">
        <f>+G7/'1'!$E$22</f>
        <v>830.58273002385477</v>
      </c>
      <c r="R7" s="600">
        <f>+H7/'1'!$E$23</f>
        <v>844.60459636146061</v>
      </c>
      <c r="S7" s="600">
        <f>+I7/'1'!$E$24</f>
        <v>838.94292831512962</v>
      </c>
      <c r="T7" s="612">
        <f t="shared" si="0"/>
        <v>-2.4514053215778264E-2</v>
      </c>
      <c r="U7" s="418"/>
    </row>
    <row r="8" spans="1:21" s="16" customFormat="1" x14ac:dyDescent="0.2">
      <c r="A8" s="34" t="s">
        <v>41</v>
      </c>
      <c r="B8" s="22">
        <v>768</v>
      </c>
      <c r="C8" s="22">
        <v>806</v>
      </c>
      <c r="D8" s="22">
        <v>773</v>
      </c>
      <c r="E8" s="22">
        <v>1071</v>
      </c>
      <c r="F8" s="594">
        <f>+SUM('F-A.2009 (2)'!I31:L31)</f>
        <v>1291.9485929999998</v>
      </c>
      <c r="G8" s="22">
        <f>+SUM('F-A.2010 (2)'!I31:L31)</f>
        <v>1554.6167818181818</v>
      </c>
      <c r="H8" s="22">
        <v>1857.6461527272725</v>
      </c>
      <c r="I8" s="22">
        <v>2479.4096490909087</v>
      </c>
      <c r="J8" s="418"/>
      <c r="K8" s="601" t="s">
        <v>41</v>
      </c>
      <c r="L8" s="605">
        <f>+B8/'1'!$E$20</f>
        <v>892.56715349125875</v>
      </c>
      <c r="M8" s="605">
        <f>+C8/'1'!$E$20</f>
        <v>936.73063244004493</v>
      </c>
      <c r="N8" s="605">
        <f>+D8/'1'!$E$20</f>
        <v>898.37813756346736</v>
      </c>
      <c r="O8" s="605">
        <f>+E8/'1'!$E$20</f>
        <v>1244.7127882671068</v>
      </c>
      <c r="P8" s="599">
        <f>+F8/'1'!$E$21</f>
        <v>1410.8785509197812</v>
      </c>
      <c r="Q8" s="599">
        <f>+G8/'1'!$E$22</f>
        <v>1554.6167818181818</v>
      </c>
      <c r="R8" s="599">
        <f>+H8/'1'!$E$23</f>
        <v>1738.9909242898118</v>
      </c>
      <c r="S8" s="599">
        <f>+I8/'1'!$E$24</f>
        <v>2135.8612670416287</v>
      </c>
      <c r="T8" s="611">
        <f t="shared" si="0"/>
        <v>1.3929418180887003</v>
      </c>
      <c r="U8" s="418"/>
    </row>
    <row r="9" spans="1:21" s="16" customFormat="1" x14ac:dyDescent="0.2">
      <c r="A9" s="35" t="s">
        <v>43</v>
      </c>
      <c r="B9" s="32">
        <v>81</v>
      </c>
      <c r="C9" s="32">
        <v>85</v>
      </c>
      <c r="D9" s="32">
        <v>79</v>
      </c>
      <c r="E9" s="24">
        <v>79</v>
      </c>
      <c r="F9" s="596">
        <f>+SUM('F-A.2009 (2)'!I25:L25)</f>
        <v>108.00007600000001</v>
      </c>
      <c r="G9" s="24">
        <f>+SUM('F-A.2010 (2)'!I25:L25)</f>
        <v>116.254414</v>
      </c>
      <c r="H9" s="24">
        <v>125.943338163131</v>
      </c>
      <c r="I9" s="24">
        <v>135.14116998310874</v>
      </c>
      <c r="J9" s="418"/>
      <c r="K9" s="602" t="s">
        <v>43</v>
      </c>
      <c r="L9" s="604">
        <f>+B9/'1'!$E$20</f>
        <v>94.137941969781195</v>
      </c>
      <c r="M9" s="604">
        <f>+C9/'1'!$E$20</f>
        <v>98.786729227548165</v>
      </c>
      <c r="N9" s="604">
        <f>+D9/'1'!$E$20</f>
        <v>91.813548340897711</v>
      </c>
      <c r="O9" s="604">
        <f>+E9/'1'!$E$20</f>
        <v>91.813548340897711</v>
      </c>
      <c r="P9" s="600">
        <f>+F9/'1'!$E$21</f>
        <v>117.94199208211552</v>
      </c>
      <c r="Q9" s="600">
        <f>+G9/'1'!$E$22</f>
        <v>116.254414</v>
      </c>
      <c r="R9" s="600">
        <f>+H9/'1'!$E$23</f>
        <v>117.89883757943097</v>
      </c>
      <c r="S9" s="600">
        <f>+I9/'1'!$E$24</f>
        <v>116.41593419443353</v>
      </c>
      <c r="T9" s="612">
        <f t="shared" si="0"/>
        <v>0.23665263716731455</v>
      </c>
      <c r="U9" s="418"/>
    </row>
    <row r="10" spans="1:21" s="16" customFormat="1" x14ac:dyDescent="0.2">
      <c r="A10" s="34" t="s">
        <v>36</v>
      </c>
      <c r="B10" s="22">
        <v>706</v>
      </c>
      <c r="C10" s="22">
        <v>899</v>
      </c>
      <c r="D10" s="22">
        <v>1041</v>
      </c>
      <c r="E10" s="22">
        <v>1041</v>
      </c>
      <c r="F10" s="594">
        <f>+SUM('F-A.2009 (2)'!I29:L29)</f>
        <v>1115.072584</v>
      </c>
      <c r="G10" s="22">
        <f>+SUM('F-A.2010 (2)'!I29:L29)</f>
        <v>1065.169173</v>
      </c>
      <c r="H10" s="22">
        <v>1185.1822050000001</v>
      </c>
      <c r="I10" s="22">
        <v>1283.695921</v>
      </c>
      <c r="J10" s="418"/>
      <c r="K10" s="601" t="s">
        <v>36</v>
      </c>
      <c r="L10" s="605">
        <f>+B10/'1'!$E$20</f>
        <v>820.51095099587064</v>
      </c>
      <c r="M10" s="605">
        <f>+C10/'1'!$E$20</f>
        <v>1044.814936183127</v>
      </c>
      <c r="N10" s="605">
        <f>+D10/'1'!$E$20</f>
        <v>1209.8468838338545</v>
      </c>
      <c r="O10" s="605">
        <f>+E10/'1'!$E$20</f>
        <v>1209.8468838338545</v>
      </c>
      <c r="P10" s="599">
        <f>+F10/'1'!$E$21</f>
        <v>1217.7202715404762</v>
      </c>
      <c r="Q10" s="599">
        <f>+G10/'1'!$E$22</f>
        <v>1065.169173</v>
      </c>
      <c r="R10" s="599">
        <f>+H10/'1'!$E$23</f>
        <v>1109.4799163440966</v>
      </c>
      <c r="S10" s="599">
        <f>+I10/'1'!$E$24</f>
        <v>1105.8262991468666</v>
      </c>
      <c r="T10" s="611">
        <f t="shared" si="0"/>
        <v>0.34772887285014664</v>
      </c>
      <c r="U10" s="418"/>
    </row>
    <row r="11" spans="1:21" s="16" customFormat="1" x14ac:dyDescent="0.2">
      <c r="A11" s="35" t="s">
        <v>37</v>
      </c>
      <c r="B11" s="32">
        <v>452</v>
      </c>
      <c r="C11" s="32">
        <v>462</v>
      </c>
      <c r="D11" s="32">
        <v>432</v>
      </c>
      <c r="E11" s="24">
        <v>515</v>
      </c>
      <c r="F11" s="596">
        <f>+SUM('F-A.2009 (2)'!I30:L30)</f>
        <v>589.10904510002001</v>
      </c>
      <c r="G11" s="24">
        <f>+SUM('F-A.2010 (2)'!I30:L30)</f>
        <v>565.81966081524001</v>
      </c>
      <c r="H11" s="24">
        <v>678.57305887932091</v>
      </c>
      <c r="I11" s="24">
        <v>666.68151441544637</v>
      </c>
      <c r="J11" s="418"/>
      <c r="K11" s="602" t="s">
        <v>37</v>
      </c>
      <c r="L11" s="604">
        <f>+B11/'1'!$E$20</f>
        <v>525.31296012766791</v>
      </c>
      <c r="M11" s="604">
        <f>+C11/'1'!$E$20</f>
        <v>536.93492827208536</v>
      </c>
      <c r="N11" s="604">
        <f>+D11/'1'!$E$20</f>
        <v>502.069023838833</v>
      </c>
      <c r="O11" s="604">
        <f>+E11/'1'!$E$20</f>
        <v>598.53135943749771</v>
      </c>
      <c r="P11" s="600">
        <f>+F11/'1'!$E$21</f>
        <v>643.33930961945975</v>
      </c>
      <c r="Q11" s="600">
        <f>+G11/'1'!$E$22</f>
        <v>565.81966081524001</v>
      </c>
      <c r="R11" s="600">
        <f>+H11/'1'!$E$23</f>
        <v>635.22990593567567</v>
      </c>
      <c r="S11" s="600">
        <f>+I11/'1'!$E$24</f>
        <v>574.30575242566454</v>
      </c>
      <c r="T11" s="612">
        <f t="shared" si="0"/>
        <v>9.3264008346738203E-2</v>
      </c>
      <c r="U11" s="418"/>
    </row>
    <row r="12" spans="1:21" s="62" customFormat="1" x14ac:dyDescent="0.2">
      <c r="A12" s="597" t="s">
        <v>23</v>
      </c>
      <c r="B12" s="687">
        <f t="shared" ref="B12:E12" si="1">SUM(B4:B11)</f>
        <v>10544</v>
      </c>
      <c r="C12" s="687">
        <f t="shared" si="1"/>
        <v>11537</v>
      </c>
      <c r="D12" s="687">
        <f t="shared" si="1"/>
        <v>12258</v>
      </c>
      <c r="E12" s="687">
        <f t="shared" si="1"/>
        <v>18512</v>
      </c>
      <c r="F12" s="687">
        <f>SUM(F4:F11)</f>
        <v>22046.04284419672</v>
      </c>
      <c r="G12" s="687">
        <f>SUM(G4:G11)</f>
        <v>25436.993643488026</v>
      </c>
      <c r="H12" s="687">
        <f>+SUM(H4:H11)</f>
        <v>30420.390901882885</v>
      </c>
      <c r="I12" s="687">
        <f>+SUM(I4:I11)</f>
        <v>40662.222329091652</v>
      </c>
      <c r="K12" s="603" t="s">
        <v>23</v>
      </c>
      <c r="L12" s="606">
        <f t="shared" ref="L12:S12" si="2">SUM(L4:L11)</f>
        <v>12254.203211473739</v>
      </c>
      <c r="M12" s="606">
        <f t="shared" si="2"/>
        <v>13408.264648214388</v>
      </c>
      <c r="N12" s="606">
        <f t="shared" si="2"/>
        <v>14246.208551426886</v>
      </c>
      <c r="O12" s="606">
        <f t="shared" si="2"/>
        <v>21514.587428945553</v>
      </c>
      <c r="P12" s="606">
        <f t="shared" si="2"/>
        <v>24075.485007734889</v>
      </c>
      <c r="Q12" s="606">
        <f t="shared" si="2"/>
        <v>25436.993643488026</v>
      </c>
      <c r="R12" s="606">
        <f t="shared" si="2"/>
        <v>28477.319867434006</v>
      </c>
      <c r="S12" s="606">
        <f t="shared" si="2"/>
        <v>35028.042153657749</v>
      </c>
      <c r="T12" s="613"/>
    </row>
    <row r="13" spans="1:21" customFormat="1" ht="15" x14ac:dyDescent="0.25">
      <c r="T13" s="192" t="s">
        <v>158</v>
      </c>
    </row>
    <row r="14" spans="1:21" ht="15" x14ac:dyDescent="0.25">
      <c r="B14"/>
      <c r="C14"/>
      <c r="D14"/>
      <c r="E14"/>
      <c r="T14" s="192"/>
    </row>
    <row r="15" spans="1:21" ht="15" x14ac:dyDescent="0.25">
      <c r="B15"/>
      <c r="C15"/>
      <c r="D15"/>
      <c r="E15"/>
      <c r="F15"/>
    </row>
    <row r="16" spans="1:21" ht="15" x14ac:dyDescent="0.25">
      <c r="B16"/>
      <c r="C16"/>
      <c r="D16"/>
      <c r="E16"/>
      <c r="F16"/>
    </row>
    <row r="17" spans="2:6" ht="15" x14ac:dyDescent="0.25">
      <c r="B17"/>
      <c r="C17"/>
      <c r="D17"/>
      <c r="E17"/>
      <c r="F17"/>
    </row>
    <row r="18" spans="2:6" ht="15" x14ac:dyDescent="0.25">
      <c r="B18"/>
      <c r="C18"/>
      <c r="D18"/>
      <c r="E18"/>
      <c r="F18"/>
    </row>
    <row r="19" spans="2:6" ht="15" x14ac:dyDescent="0.25">
      <c r="B19"/>
      <c r="C19"/>
      <c r="D19"/>
      <c r="E19"/>
      <c r="F19"/>
    </row>
    <row r="20" spans="2:6" ht="15" x14ac:dyDescent="0.25">
      <c r="B20"/>
      <c r="C20"/>
      <c r="D20"/>
      <c r="E20"/>
      <c r="F20"/>
    </row>
    <row r="21" spans="2:6" ht="15" x14ac:dyDescent="0.25">
      <c r="D21"/>
      <c r="E21"/>
      <c r="F21"/>
    </row>
    <row r="53" customFormat="1" ht="15" x14ac:dyDescent="0.25"/>
    <row r="54" customFormat="1" ht="15" x14ac:dyDescent="0.25"/>
    <row r="55" customFormat="1" ht="12.75" customHeight="1" x14ac:dyDescent="0.25"/>
    <row r="56" customFormat="1" ht="80.25" customHeight="1" x14ac:dyDescent="0.25"/>
    <row r="57" customFormat="1" ht="16.5" customHeight="1" x14ac:dyDescent="0.25"/>
    <row r="58" customFormat="1" ht="15" x14ac:dyDescent="0.25"/>
    <row r="59" customFormat="1" ht="15" x14ac:dyDescent="0.25"/>
    <row r="60" customFormat="1" ht="15" x14ac:dyDescent="0.25"/>
    <row r="61" customFormat="1" ht="15" x14ac:dyDescent="0.25"/>
    <row r="62" customFormat="1" ht="15" x14ac:dyDescent="0.25"/>
    <row r="63" customFormat="1" ht="15" x14ac:dyDescent="0.25"/>
    <row r="64" customFormat="1" ht="15" x14ac:dyDescent="0.25"/>
    <row r="65" customFormat="1" ht="15" x14ac:dyDescent="0.25"/>
    <row r="66" customFormat="1" ht="15" x14ac:dyDescent="0.25"/>
    <row r="67" customFormat="1" ht="15" x14ac:dyDescent="0.25"/>
    <row r="68" customFormat="1" ht="15" x14ac:dyDescent="0.25"/>
    <row r="69" customFormat="1" ht="15" x14ac:dyDescent="0.25"/>
    <row r="70" customFormat="1" ht="15" x14ac:dyDescent="0.25"/>
    <row r="71" customFormat="1" ht="15" x14ac:dyDescent="0.25"/>
    <row r="72" customFormat="1" ht="15" x14ac:dyDescent="0.25"/>
    <row r="73" customFormat="1" ht="15" x14ac:dyDescent="0.25"/>
    <row r="74" customFormat="1" ht="15" x14ac:dyDescent="0.25"/>
    <row r="75" customFormat="1" ht="15" x14ac:dyDescent="0.25"/>
    <row r="76" customFormat="1" ht="15" x14ac:dyDescent="0.25"/>
    <row r="77" customFormat="1" ht="15" x14ac:dyDescent="0.25"/>
  </sheetData>
  <mergeCells count="2">
    <mergeCell ref="F2:I2"/>
    <mergeCell ref="B2:E2"/>
  </mergeCells>
  <hyperlinks>
    <hyperlink ref="T13" location="Indice!A1" display="índice"/>
  </hyperlinks>
  <pageMargins left="0.7" right="0.7" top="0.75" bottom="0.75" header="0.3" footer="0.3"/>
  <pageSetup paperSize="9" scale="62" orientation="landscape" r:id="rId1"/>
  <ignoredErrors>
    <ignoredError sqref="B12:E12"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showGridLines="0" workbookViewId="0">
      <selection activeCell="P33" sqref="P33"/>
    </sheetView>
  </sheetViews>
  <sheetFormatPr baseColWidth="10" defaultColWidth="11.42578125" defaultRowHeight="12.75" x14ac:dyDescent="0.2"/>
  <cols>
    <col min="1" max="1" width="22.85546875" style="688" bestFit="1" customWidth="1"/>
    <col min="2" max="5" width="11.42578125" style="688"/>
    <col min="6" max="6" width="12.140625" style="688" bestFit="1" customWidth="1"/>
    <col min="7" max="10" width="11.42578125" style="688"/>
    <col min="11" max="11" width="22.7109375" style="688" customWidth="1"/>
    <col min="12" max="19" width="11.42578125" style="688"/>
    <col min="20" max="20" width="13.5703125" style="688" customWidth="1"/>
    <col min="21" max="16384" width="11.42578125" style="688"/>
  </cols>
  <sheetData>
    <row r="1" spans="1:21" x14ac:dyDescent="0.2">
      <c r="A1" s="16" t="s">
        <v>356</v>
      </c>
      <c r="K1" s="16" t="s">
        <v>356</v>
      </c>
    </row>
    <row r="2" spans="1:21" x14ac:dyDescent="0.2">
      <c r="A2" s="16"/>
      <c r="B2" s="804" t="s">
        <v>12</v>
      </c>
      <c r="C2" s="804"/>
      <c r="D2" s="804"/>
      <c r="E2" s="805"/>
      <c r="F2" s="806" t="s">
        <v>348</v>
      </c>
      <c r="G2" s="806"/>
      <c r="H2" s="806"/>
      <c r="I2" s="806"/>
      <c r="K2" s="16" t="s">
        <v>62</v>
      </c>
    </row>
    <row r="3" spans="1:21" x14ac:dyDescent="0.2">
      <c r="A3" s="689" t="s">
        <v>61</v>
      </c>
      <c r="B3" s="690">
        <v>2005</v>
      </c>
      <c r="C3" s="690">
        <v>2006</v>
      </c>
      <c r="D3" s="690">
        <v>2007</v>
      </c>
      <c r="E3" s="691">
        <v>2008</v>
      </c>
      <c r="F3" s="690">
        <v>2009</v>
      </c>
      <c r="G3" s="690">
        <v>2010</v>
      </c>
      <c r="H3" s="690">
        <v>2011</v>
      </c>
      <c r="I3" s="690">
        <v>2012</v>
      </c>
      <c r="K3" s="689" t="s">
        <v>61</v>
      </c>
      <c r="L3" s="690">
        <v>2005</v>
      </c>
      <c r="M3" s="690">
        <v>2006</v>
      </c>
      <c r="N3" s="690">
        <v>2007</v>
      </c>
      <c r="O3" s="690">
        <v>2008</v>
      </c>
      <c r="P3" s="690">
        <v>2009</v>
      </c>
      <c r="Q3" s="690">
        <v>2010</v>
      </c>
      <c r="R3" s="690">
        <v>2011</v>
      </c>
      <c r="S3" s="690">
        <v>2012</v>
      </c>
      <c r="T3" s="689" t="s">
        <v>245</v>
      </c>
    </row>
    <row r="4" spans="1:21" x14ac:dyDescent="0.2">
      <c r="A4" s="16" t="s">
        <v>26</v>
      </c>
      <c r="B4" s="22">
        <v>5455</v>
      </c>
      <c r="C4" s="22">
        <v>6368</v>
      </c>
      <c r="D4" s="22">
        <v>7393</v>
      </c>
      <c r="E4" s="595">
        <v>8507</v>
      </c>
      <c r="F4" s="22">
        <f>'F-A.2009 (2)'!F11</f>
        <v>10129.568127370001</v>
      </c>
      <c r="G4" s="22">
        <f>'F-A.2010 (2)'!F11</f>
        <v>11854.51399505</v>
      </c>
      <c r="H4" s="22">
        <v>13452.197629540002</v>
      </c>
      <c r="I4" s="22">
        <v>14478.512723</v>
      </c>
      <c r="J4" s="418"/>
      <c r="K4" s="16" t="s">
        <v>26</v>
      </c>
      <c r="L4" s="22">
        <f>+B4/'1'!$E$20</f>
        <v>6339.7836227797088</v>
      </c>
      <c r="M4" s="22">
        <f>+C4/'1'!$E$20</f>
        <v>7400.8693143650198</v>
      </c>
      <c r="N4" s="22">
        <f>+D4/'1'!$E$20</f>
        <v>8592.1210491678066</v>
      </c>
      <c r="O4" s="22">
        <f>+E4/'1'!$E$20</f>
        <v>9886.8083004559085</v>
      </c>
      <c r="P4" s="22">
        <f>+F4/'1'!$E$21</f>
        <v>11062.042621835953</v>
      </c>
      <c r="Q4" s="22">
        <f>+G4/'1'!$E$22</f>
        <v>11854.51399505</v>
      </c>
      <c r="R4" s="22">
        <f>+H4/'1'!$E$23</f>
        <v>12592.952406559543</v>
      </c>
      <c r="S4" s="22">
        <f>+I4/'1'!$E$24</f>
        <v>12472.36193533555</v>
      </c>
      <c r="T4" s="697">
        <f>+S4/L4-1</f>
        <v>0.96731665896619079</v>
      </c>
      <c r="U4" s="418"/>
    </row>
    <row r="5" spans="1:21" x14ac:dyDescent="0.2">
      <c r="A5" s="23" t="s">
        <v>27</v>
      </c>
      <c r="B5" s="32">
        <v>320</v>
      </c>
      <c r="C5" s="32">
        <v>550</v>
      </c>
      <c r="D5" s="32">
        <v>526</v>
      </c>
      <c r="E5" s="695">
        <v>688</v>
      </c>
      <c r="F5" s="24">
        <f>'F-A.2009 (2)'!F12</f>
        <v>687.41300963000003</v>
      </c>
      <c r="G5" s="24">
        <f>'F-A.2010 (2)'!F12</f>
        <v>798.75660095000001</v>
      </c>
      <c r="H5" s="24">
        <v>985.47408700000005</v>
      </c>
      <c r="I5" s="24">
        <v>949.07201199999997</v>
      </c>
      <c r="J5" s="418"/>
      <c r="K5" s="23" t="s">
        <v>27</v>
      </c>
      <c r="L5" s="24">
        <f>+B5/'1'!$E$20</f>
        <v>371.90298062135781</v>
      </c>
      <c r="M5" s="24">
        <f>+C5/'1'!$E$20</f>
        <v>639.20824794295868</v>
      </c>
      <c r="N5" s="24">
        <f>+D5/'1'!$E$20</f>
        <v>611.31552439635686</v>
      </c>
      <c r="O5" s="24">
        <f>+E5/'1'!$E$20</f>
        <v>799.59140833591925</v>
      </c>
      <c r="P5" s="24">
        <f>+F5/'1'!$E$21</f>
        <v>750.69261746560858</v>
      </c>
      <c r="Q5" s="24">
        <f>+G5/'1'!$E$22</f>
        <v>798.75660095000001</v>
      </c>
      <c r="R5" s="24">
        <f>+H5/'1'!$E$23</f>
        <v>922.52794801625885</v>
      </c>
      <c r="S5" s="24">
        <f>+I5/'1'!$E$24</f>
        <v>817.56806536883164</v>
      </c>
      <c r="T5" s="698">
        <f t="shared" ref="T5:T11" si="0">+S5/L5-1</f>
        <v>1.19833695337122</v>
      </c>
      <c r="U5" s="418"/>
    </row>
    <row r="6" spans="1:21" x14ac:dyDescent="0.2">
      <c r="A6" s="16" t="s">
        <v>31</v>
      </c>
      <c r="B6" s="22">
        <v>790</v>
      </c>
      <c r="C6" s="22">
        <v>860</v>
      </c>
      <c r="D6" s="22">
        <v>904</v>
      </c>
      <c r="E6" s="595">
        <v>1015</v>
      </c>
      <c r="F6" s="22">
        <f>+'F-A.2009 (2)'!F27</f>
        <v>1143.6982869999999</v>
      </c>
      <c r="G6" s="22">
        <f>+'F-A.2010 (2)'!F27</f>
        <v>1185.7727540000001</v>
      </c>
      <c r="H6" s="22">
        <v>1141.8089380304398</v>
      </c>
      <c r="I6" s="22">
        <v>1233.0927979465489</v>
      </c>
      <c r="J6" s="418"/>
      <c r="K6" s="16" t="s">
        <v>31</v>
      </c>
      <c r="L6" s="22">
        <f>+B6/'1'!$E$20</f>
        <v>918.13548340897705</v>
      </c>
      <c r="M6" s="22">
        <f>+C6/'1'!$E$20</f>
        <v>999.4892604198991</v>
      </c>
      <c r="N6" s="22">
        <f>+D6/'1'!$E$20</f>
        <v>1050.6259202553358</v>
      </c>
      <c r="O6" s="22">
        <f>+E6/'1'!$E$20</f>
        <v>1179.6297666583691</v>
      </c>
      <c r="P6" s="22">
        <f>+F6/'1'!$E$21</f>
        <v>1248.9811054362874</v>
      </c>
      <c r="Q6" s="22">
        <f>+G6/'1'!$E$22</f>
        <v>1185.7727540000001</v>
      </c>
      <c r="R6" s="22">
        <f>+H6/'1'!$E$23</f>
        <v>1068.8770719831675</v>
      </c>
      <c r="S6" s="22">
        <f>+I6/'1'!$E$24</f>
        <v>1062.2347730104589</v>
      </c>
      <c r="T6" s="697">
        <f t="shared" si="0"/>
        <v>0.15694774050824245</v>
      </c>
      <c r="U6" s="418"/>
    </row>
    <row r="7" spans="1:21" x14ac:dyDescent="0.2">
      <c r="A7" s="23" t="s">
        <v>32</v>
      </c>
      <c r="B7" s="32">
        <v>178</v>
      </c>
      <c r="C7" s="32">
        <v>184</v>
      </c>
      <c r="D7" s="32">
        <v>218</v>
      </c>
      <c r="E7" s="695">
        <v>219</v>
      </c>
      <c r="F7" s="202">
        <f>+'F-A.2009 (2)'!F28</f>
        <v>232.60961891173648</v>
      </c>
      <c r="G7" s="202">
        <f>+'F-A.2010 (2)'!F28</f>
        <v>254.02243079821474</v>
      </c>
      <c r="H7" s="202">
        <v>281.10067800000002</v>
      </c>
      <c r="I7" s="202">
        <v>293.10504200000003</v>
      </c>
      <c r="J7" s="418"/>
      <c r="K7" s="23" t="s">
        <v>32</v>
      </c>
      <c r="L7" s="24">
        <f>+B7/'1'!$E$20</f>
        <v>206.87103297063027</v>
      </c>
      <c r="M7" s="24">
        <f>+C7/'1'!$E$20</f>
        <v>213.84421385728072</v>
      </c>
      <c r="N7" s="24">
        <f>+D7/'1'!$E$20</f>
        <v>253.35890554829999</v>
      </c>
      <c r="O7" s="24">
        <f>+E7/'1'!$E$20</f>
        <v>254.52110236274174</v>
      </c>
      <c r="P7" s="24">
        <f>+F7/'1'!$E$21</f>
        <v>254.02243079821471</v>
      </c>
      <c r="Q7" s="24">
        <f>+G7/'1'!$E$22</f>
        <v>254.02243079821474</v>
      </c>
      <c r="R7" s="24">
        <f>+H7/'1'!$E$23</f>
        <v>263.14566266349641</v>
      </c>
      <c r="S7" s="24">
        <f>+I7/'1'!$E$24</f>
        <v>252.49224411623484</v>
      </c>
      <c r="T7" s="698">
        <f t="shared" si="0"/>
        <v>0.2205297208144239</v>
      </c>
      <c r="U7" s="418"/>
    </row>
    <row r="8" spans="1:21" x14ac:dyDescent="0.2">
      <c r="A8" s="16" t="s">
        <v>41</v>
      </c>
      <c r="B8" s="22">
        <v>1851</v>
      </c>
      <c r="C8" s="22">
        <v>1642</v>
      </c>
      <c r="D8" s="22">
        <v>1541</v>
      </c>
      <c r="E8" s="595">
        <v>1428</v>
      </c>
      <c r="F8" s="22">
        <f>+'F-A.2009 (2)'!F31</f>
        <v>1707.6571189760757</v>
      </c>
      <c r="G8" s="22">
        <f>+'F-A.2010 (2)'!F31</f>
        <v>1757.6215958052853</v>
      </c>
      <c r="H8" s="22">
        <v>1848.3681102668752</v>
      </c>
      <c r="I8" s="22">
        <v>1607.2179545590907</v>
      </c>
      <c r="J8" s="418"/>
      <c r="K8" s="16" t="s">
        <v>41</v>
      </c>
      <c r="L8" s="22">
        <f>+B8/'1'!$E$20</f>
        <v>2151.2263035316664</v>
      </c>
      <c r="M8" s="22">
        <f>+C8/'1'!$E$20</f>
        <v>1908.3271693133422</v>
      </c>
      <c r="N8" s="22">
        <f>+D8/'1'!$E$20</f>
        <v>1790.9452910547261</v>
      </c>
      <c r="O8" s="22">
        <f>+E8/'1'!$E$20</f>
        <v>1659.6170510228092</v>
      </c>
      <c r="P8" s="22">
        <f>+F8/'1'!$E$21</f>
        <v>1864.8550062617039</v>
      </c>
      <c r="Q8" s="22">
        <f>+G8/'1'!$E$22</f>
        <v>1757.6215958052853</v>
      </c>
      <c r="R8" s="22">
        <f>+H8/'1'!$E$23</f>
        <v>1730.3055072042605</v>
      </c>
      <c r="S8" s="22">
        <f>+I8/'1'!$E$24</f>
        <v>1384.5209395290085</v>
      </c>
      <c r="T8" s="697">
        <f t="shared" si="0"/>
        <v>-0.35640386264520774</v>
      </c>
      <c r="U8" s="418"/>
    </row>
    <row r="9" spans="1:21" x14ac:dyDescent="0.2">
      <c r="A9" s="23" t="s">
        <v>46</v>
      </c>
      <c r="B9" s="32"/>
      <c r="C9" s="32"/>
      <c r="D9" s="32"/>
      <c r="E9" s="695"/>
      <c r="F9" s="202">
        <f>+'F-A.2009 (2)'!F38</f>
        <v>268.39911131645027</v>
      </c>
      <c r="G9" s="202">
        <f>+'F-A.2010 (2)'!F38</f>
        <v>335.50595813999996</v>
      </c>
      <c r="H9" s="202">
        <v>794.33138996999992</v>
      </c>
      <c r="I9" s="202">
        <v>698.09015127999999</v>
      </c>
      <c r="J9" s="418"/>
      <c r="K9" s="23" t="str">
        <f>+A9</f>
        <v>IAMC</v>
      </c>
      <c r="L9" s="24">
        <f>+B9/'1'!$E$20</f>
        <v>0</v>
      </c>
      <c r="M9" s="24">
        <f>+C9/'1'!$E$20</f>
        <v>0</v>
      </c>
      <c r="N9" s="24">
        <f>+D9/'1'!$E$20</f>
        <v>0</v>
      </c>
      <c r="O9" s="24">
        <f>+E9/'1'!$E$20</f>
        <v>0</v>
      </c>
      <c r="P9" s="24">
        <f>+F9/'1'!$E$21</f>
        <v>293.10651468181948</v>
      </c>
      <c r="Q9" s="24">
        <f>+G9/'1'!$E$22</f>
        <v>335.50595813999996</v>
      </c>
      <c r="R9" s="24">
        <f>+H9/'1'!$E$23</f>
        <v>743.59429324489861</v>
      </c>
      <c r="S9" s="24">
        <f>+I9/'1'!$E$24</f>
        <v>601.36239107114727</v>
      </c>
      <c r="T9" s="698"/>
      <c r="U9" s="418"/>
    </row>
    <row r="10" spans="1:21" x14ac:dyDescent="0.2">
      <c r="A10" s="16" t="s">
        <v>42</v>
      </c>
      <c r="B10" s="22">
        <v>229</v>
      </c>
      <c r="C10" s="22">
        <v>330</v>
      </c>
      <c r="D10" s="22">
        <v>351</v>
      </c>
      <c r="E10" s="595">
        <v>447</v>
      </c>
      <c r="F10" s="22">
        <f>+'F-A.2009 (2)'!F16+'F-A.2009 (2)'!F32</f>
        <v>243.71364549999998</v>
      </c>
      <c r="G10" s="22">
        <f>+'F-A.2010 (2)'!F16+'F-A.2010 (2)'!F32</f>
        <v>288.28894250000002</v>
      </c>
      <c r="H10" s="22">
        <v>386.15814749999998</v>
      </c>
      <c r="I10" s="22">
        <v>345.72630367911671</v>
      </c>
      <c r="J10" s="418"/>
      <c r="K10" s="16" t="s">
        <v>42</v>
      </c>
      <c r="L10" s="22">
        <f>+B10/'1'!$E$20</f>
        <v>266.14307050715917</v>
      </c>
      <c r="M10" s="22">
        <f>+C10/'1'!$E$20</f>
        <v>383.52494876577521</v>
      </c>
      <c r="N10" s="22">
        <f>+D10/'1'!$E$20</f>
        <v>407.93108186905181</v>
      </c>
      <c r="O10" s="22">
        <f>+E10/'1'!$E$20</f>
        <v>519.50197605545918</v>
      </c>
      <c r="P10" s="22">
        <f>+F10/'1'!$E$21</f>
        <v>266.14863537563161</v>
      </c>
      <c r="Q10" s="22">
        <f>+G10/'1'!$E$22</f>
        <v>288.28894250000002</v>
      </c>
      <c r="R10" s="22">
        <f>+H10/'1'!$E$23</f>
        <v>361.49269485858616</v>
      </c>
      <c r="S10" s="22">
        <f>+I10/'1'!$E$24</f>
        <v>297.82227446619999</v>
      </c>
      <c r="T10" s="697">
        <f t="shared" si="0"/>
        <v>0.11903072997043762</v>
      </c>
      <c r="U10" s="418"/>
    </row>
    <row r="11" spans="1:21" s="692" customFormat="1" x14ac:dyDescent="0.2">
      <c r="A11" s="21" t="s">
        <v>23</v>
      </c>
      <c r="B11" s="31">
        <f t="shared" ref="B11:E11" si="1">+SUM(B4:B10)</f>
        <v>8823</v>
      </c>
      <c r="C11" s="31">
        <f t="shared" si="1"/>
        <v>9934</v>
      </c>
      <c r="D11" s="31">
        <f t="shared" si="1"/>
        <v>10933</v>
      </c>
      <c r="E11" s="696">
        <f t="shared" si="1"/>
        <v>12304</v>
      </c>
      <c r="F11" s="31">
        <f>+SUM(F4:F10)</f>
        <v>14413.058918704262</v>
      </c>
      <c r="G11" s="31">
        <f t="shared" ref="G11:I11" si="2">+SUM(G4:G10)</f>
        <v>16474.4822772435</v>
      </c>
      <c r="H11" s="31">
        <f t="shared" si="2"/>
        <v>18889.438980307317</v>
      </c>
      <c r="I11" s="31">
        <f t="shared" si="2"/>
        <v>19604.816984464756</v>
      </c>
      <c r="K11" s="21" t="s">
        <v>23</v>
      </c>
      <c r="L11" s="31">
        <f t="shared" ref="L11:S11" si="3">+SUM(L4:L10)</f>
        <v>10254.0624938195</v>
      </c>
      <c r="M11" s="31">
        <f t="shared" si="3"/>
        <v>11545.263154664277</v>
      </c>
      <c r="N11" s="31">
        <f t="shared" si="3"/>
        <v>12706.297772291578</v>
      </c>
      <c r="O11" s="31">
        <f t="shared" si="3"/>
        <v>14299.669604891205</v>
      </c>
      <c r="P11" s="31">
        <f t="shared" si="3"/>
        <v>15739.84893185522</v>
      </c>
      <c r="Q11" s="31">
        <f t="shared" si="3"/>
        <v>16474.4822772435</v>
      </c>
      <c r="R11" s="31">
        <f t="shared" si="3"/>
        <v>17682.895584530212</v>
      </c>
      <c r="S11" s="31">
        <f t="shared" si="3"/>
        <v>16888.362622897432</v>
      </c>
      <c r="T11" s="699">
        <f t="shared" si="0"/>
        <v>0.64699236357069889</v>
      </c>
    </row>
    <row r="12" spans="1:21" x14ac:dyDescent="0.2">
      <c r="F12" s="31"/>
      <c r="G12" s="31"/>
      <c r="H12" s="31"/>
      <c r="I12" s="31"/>
      <c r="L12" s="22"/>
      <c r="M12" s="22"/>
      <c r="N12" s="22"/>
      <c r="O12" s="22"/>
      <c r="P12" s="22"/>
      <c r="Q12" s="22"/>
      <c r="R12" s="22"/>
      <c r="S12" s="22"/>
    </row>
    <row r="13" spans="1:21" ht="15" x14ac:dyDescent="0.25">
      <c r="A13"/>
      <c r="B13"/>
      <c r="C13"/>
      <c r="D13"/>
      <c r="E13"/>
      <c r="F13"/>
      <c r="G13"/>
      <c r="H13"/>
      <c r="I13"/>
      <c r="R13" s="693"/>
    </row>
    <row r="14" spans="1:21" ht="15" x14ac:dyDescent="0.25">
      <c r="A14"/>
      <c r="B14"/>
      <c r="C14"/>
      <c r="D14"/>
      <c r="E14"/>
      <c r="F14"/>
      <c r="G14"/>
      <c r="H14"/>
      <c r="I14"/>
      <c r="M14" s="694" t="s">
        <v>264</v>
      </c>
      <c r="R14" s="693"/>
    </row>
    <row r="15" spans="1:21" ht="14.45" customHeight="1" x14ac:dyDescent="0.25">
      <c r="A15"/>
      <c r="B15"/>
      <c r="C15"/>
      <c r="D15"/>
      <c r="E15"/>
      <c r="F15"/>
      <c r="G15"/>
      <c r="H15"/>
      <c r="I15"/>
      <c r="R15" s="693"/>
    </row>
    <row r="16" spans="1:21" ht="15" x14ac:dyDescent="0.25">
      <c r="A16"/>
      <c r="B16"/>
      <c r="C16"/>
      <c r="D16"/>
      <c r="E16"/>
      <c r="F16"/>
      <c r="G16"/>
      <c r="H16"/>
      <c r="I16"/>
      <c r="R16" s="693"/>
    </row>
    <row r="17" spans="1:18" ht="15" x14ac:dyDescent="0.25">
      <c r="A17"/>
      <c r="B17"/>
      <c r="C17"/>
      <c r="D17"/>
      <c r="E17"/>
      <c r="F17"/>
      <c r="G17"/>
      <c r="H17"/>
      <c r="I17"/>
      <c r="R17" s="693"/>
    </row>
    <row r="18" spans="1:18" ht="15" x14ac:dyDescent="0.25">
      <c r="A18"/>
      <c r="B18"/>
      <c r="C18"/>
      <c r="D18"/>
      <c r="E18"/>
      <c r="F18"/>
      <c r="G18"/>
      <c r="H18"/>
      <c r="I18"/>
      <c r="R18" s="693"/>
    </row>
    <row r="19" spans="1:18" ht="15" x14ac:dyDescent="0.25">
      <c r="A19"/>
      <c r="B19"/>
      <c r="C19"/>
      <c r="D19"/>
      <c r="E19"/>
      <c r="F19"/>
      <c r="G19"/>
      <c r="H19"/>
      <c r="I19"/>
      <c r="R19" s="693"/>
    </row>
    <row r="20" spans="1:18" ht="15" x14ac:dyDescent="0.25">
      <c r="A20"/>
      <c r="B20"/>
      <c r="C20"/>
      <c r="D20"/>
      <c r="E20"/>
      <c r="F20"/>
      <c r="G20"/>
      <c r="H20"/>
      <c r="I20"/>
      <c r="R20" s="693"/>
    </row>
    <row r="21" spans="1:18" ht="15" x14ac:dyDescent="0.25">
      <c r="H21" s="693"/>
      <c r="R21" s="693"/>
    </row>
    <row r="22" spans="1:18" ht="15" x14ac:dyDescent="0.25">
      <c r="H22" s="693"/>
      <c r="R22" s="693"/>
    </row>
    <row r="23" spans="1:18" ht="15" x14ac:dyDescent="0.25">
      <c r="H23" s="693"/>
      <c r="R23" s="693"/>
    </row>
    <row r="24" spans="1:18" ht="15" x14ac:dyDescent="0.25">
      <c r="H24" s="693"/>
      <c r="R24" s="693"/>
    </row>
    <row r="33" spans="16:16" x14ac:dyDescent="0.2">
      <c r="P33" s="192" t="s">
        <v>158</v>
      </c>
    </row>
  </sheetData>
  <mergeCells count="2">
    <mergeCell ref="F2:I2"/>
    <mergeCell ref="B2:E2"/>
  </mergeCells>
  <hyperlinks>
    <hyperlink ref="P33" location="Indice!A1" display="índice"/>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36"/>
  <sheetViews>
    <sheetView showGridLines="0" topLeftCell="A87" zoomScale="85" zoomScaleNormal="85" workbookViewId="0">
      <selection activeCell="L136" sqref="L136"/>
    </sheetView>
  </sheetViews>
  <sheetFormatPr baseColWidth="10" defaultColWidth="11.42578125" defaultRowHeight="12.75" x14ac:dyDescent="0.2"/>
  <cols>
    <col min="1" max="1" width="38" style="15" customWidth="1"/>
    <col min="2" max="7" width="16.28515625" style="15" customWidth="1"/>
    <col min="8" max="9" width="11.42578125" style="15"/>
    <col min="10" max="10" width="38" style="15" customWidth="1"/>
    <col min="11" max="17" width="11.5703125" style="15" customWidth="1"/>
    <col min="18" max="18" width="6.28515625" style="15" customWidth="1"/>
    <col min="19" max="19" width="11.5703125" style="15" bestFit="1" customWidth="1"/>
    <col min="20" max="20" width="11.7109375" style="15" bestFit="1" customWidth="1"/>
    <col min="21" max="16384" width="11.42578125" style="15"/>
  </cols>
  <sheetData>
    <row r="1" spans="1:26" x14ac:dyDescent="0.2">
      <c r="A1" s="774" t="s">
        <v>181</v>
      </c>
      <c r="B1" s="41" t="s">
        <v>160</v>
      </c>
    </row>
    <row r="2" spans="1:26" x14ac:dyDescent="0.2">
      <c r="A2" s="29" t="s">
        <v>20</v>
      </c>
      <c r="B2" s="5">
        <v>2007</v>
      </c>
      <c r="C2" s="5">
        <v>2008</v>
      </c>
      <c r="D2" s="5">
        <v>2009</v>
      </c>
      <c r="E2" s="5">
        <v>2010</v>
      </c>
      <c r="F2" s="5">
        <v>2011</v>
      </c>
      <c r="G2" s="5">
        <v>2012</v>
      </c>
      <c r="Q2" s="17"/>
      <c r="R2" s="17"/>
      <c r="S2" s="807"/>
      <c r="T2" s="807"/>
      <c r="U2" s="17"/>
      <c r="V2" s="17"/>
      <c r="W2" s="17"/>
    </row>
    <row r="3" spans="1:26" x14ac:dyDescent="0.2">
      <c r="A3" s="30" t="s">
        <v>21</v>
      </c>
      <c r="B3" s="36">
        <f>(11858*'1'!D$19)+B58</f>
        <v>11679.745424840195</v>
      </c>
      <c r="C3" s="36">
        <f>9395+C58</f>
        <v>9957.972016564976</v>
      </c>
      <c r="D3" s="36">
        <f>+'F-A.2009 (2)'!M18+'F-A.2009 (2)'!M35+'F-A.2009 (2)'!M40+D18/1000000+D12/1000000</f>
        <v>9606.62704021233</v>
      </c>
      <c r="E3" s="36">
        <f>+'F-A.2010 (2)'!M18+'F-A.2010 (2)'!M35+'F-A.2010 (2)'!M40+E18/1000000+E12/1000000</f>
        <v>10456.036007011822</v>
      </c>
      <c r="F3" s="36">
        <v>10400.488385790008</v>
      </c>
      <c r="G3" s="36">
        <v>9270.8692526366467</v>
      </c>
      <c r="Q3" s="214"/>
      <c r="R3" s="214"/>
      <c r="S3" s="638"/>
      <c r="T3" s="638"/>
      <c r="U3" s="17"/>
      <c r="V3" s="17"/>
      <c r="W3" s="17"/>
    </row>
    <row r="4" spans="1:26" x14ac:dyDescent="0.2">
      <c r="A4" s="45" t="s">
        <v>24</v>
      </c>
      <c r="B4" s="590">
        <f t="shared" ref="B4:E4" si="0">+SUM(B5:B6)</f>
        <v>9454.9984208552269</v>
      </c>
      <c r="C4" s="590">
        <f t="shared" si="0"/>
        <v>10598.018798118082</v>
      </c>
      <c r="D4" s="590">
        <f t="shared" si="0"/>
        <v>11717.491523041945</v>
      </c>
      <c r="E4" s="590">
        <f t="shared" si="0"/>
        <v>12663.022713457363</v>
      </c>
      <c r="F4" s="590">
        <v>14073.342802355739</v>
      </c>
      <c r="G4" s="590">
        <v>15826.496635060139</v>
      </c>
      <c r="Q4" s="17"/>
      <c r="R4" s="19"/>
      <c r="S4" s="28"/>
      <c r="T4" s="28"/>
      <c r="U4" s="635"/>
      <c r="V4" s="214"/>
      <c r="W4" s="17"/>
    </row>
    <row r="5" spans="1:26" x14ac:dyDescent="0.2">
      <c r="A5" s="46" t="s">
        <v>186</v>
      </c>
      <c r="B5" s="591">
        <f>+(2294*'1'!D$19)</f>
        <v>2217.5909582249255</v>
      </c>
      <c r="C5" s="591">
        <v>2303</v>
      </c>
      <c r="D5" s="591">
        <f>+(D13+D19+'F-A.2009'!M11+'F-A.2009'!M14+'F-A.2009'!M15+'F-A.2009'!M19+'F-A.2009'!M23+'F-A.2009'!M24+'F-A.2009'!M28)/1000000</f>
        <v>2950.269098339098</v>
      </c>
      <c r="E5" s="591">
        <f>+(E13+E19+'F-A.2010'!M11+'F-A.2010'!M14+'F-A.2010'!M15+'F-A.2010'!M19+'F-A.2010'!M23+'F-A.2010'!M24+'F-A.2010'!M28)/1000000</f>
        <v>3453.2414073708896</v>
      </c>
      <c r="F5" s="591">
        <v>3916.5696675566569</v>
      </c>
      <c r="G5" s="591">
        <v>4491.4769784771688</v>
      </c>
      <c r="Q5" s="17"/>
      <c r="R5" s="19"/>
      <c r="S5" s="28"/>
      <c r="T5" s="28"/>
      <c r="U5" s="635"/>
      <c r="V5" s="214"/>
      <c r="W5" s="17"/>
    </row>
    <row r="6" spans="1:26" x14ac:dyDescent="0.2">
      <c r="A6" s="46" t="s">
        <v>22</v>
      </c>
      <c r="B6" s="591">
        <f>+(6173*'1'!D$19)+B63</f>
        <v>7237.4074626303018</v>
      </c>
      <c r="C6" s="591">
        <f>6176+C63</f>
        <v>8295.0187981180825</v>
      </c>
      <c r="D6" s="591">
        <f>+'A-P.2009 (2)'!X32</f>
        <v>8767.2224247028462</v>
      </c>
      <c r="E6" s="591">
        <f>+'A-P.2010 (2)'!X32</f>
        <v>9209.7813060864737</v>
      </c>
      <c r="F6" s="591">
        <v>10156.773134799081</v>
      </c>
      <c r="G6" s="591">
        <v>11335.01965658297</v>
      </c>
      <c r="Q6" s="17"/>
      <c r="R6" s="19"/>
      <c r="S6" s="28"/>
      <c r="T6" s="28"/>
      <c r="U6" s="635"/>
      <c r="V6" s="214"/>
      <c r="W6" s="17"/>
    </row>
    <row r="7" spans="1:26" s="48" customFormat="1" x14ac:dyDescent="0.2">
      <c r="A7" s="621" t="s">
        <v>23</v>
      </c>
      <c r="B7" s="622">
        <f t="shared" ref="B7:G7" si="1">+B3+B4</f>
        <v>21134.743845695422</v>
      </c>
      <c r="C7" s="622">
        <f t="shared" si="1"/>
        <v>20555.990814683057</v>
      </c>
      <c r="D7" s="622">
        <f t="shared" si="1"/>
        <v>21324.118563254277</v>
      </c>
      <c r="E7" s="622">
        <f t="shared" si="1"/>
        <v>23119.058720469184</v>
      </c>
      <c r="F7" s="622">
        <f t="shared" si="1"/>
        <v>24473.831188145748</v>
      </c>
      <c r="G7" s="622">
        <f t="shared" si="1"/>
        <v>25097.365887696786</v>
      </c>
      <c r="J7" s="15"/>
      <c r="K7" s="15"/>
      <c r="L7" s="15"/>
      <c r="M7" s="15"/>
      <c r="N7" s="15"/>
      <c r="O7" s="15"/>
      <c r="P7" s="15"/>
      <c r="Q7" s="33"/>
      <c r="R7" s="19"/>
      <c r="S7" s="28"/>
      <c r="T7" s="28"/>
      <c r="U7" s="635"/>
      <c r="V7" s="214"/>
      <c r="W7" s="33"/>
    </row>
    <row r="8" spans="1:26" x14ac:dyDescent="0.2">
      <c r="B8" s="273"/>
      <c r="C8" s="273"/>
      <c r="D8" s="273"/>
      <c r="E8" s="273"/>
      <c r="F8" s="273"/>
      <c r="G8" s="273"/>
      <c r="Q8" s="17"/>
      <c r="R8" s="19"/>
      <c r="S8" s="28"/>
      <c r="T8" s="28"/>
      <c r="U8" s="635"/>
      <c r="V8" s="214"/>
      <c r="W8" s="17"/>
    </row>
    <row r="9" spans="1:26" x14ac:dyDescent="0.2">
      <c r="B9" s="273"/>
      <c r="C9" s="273"/>
      <c r="D9" s="273"/>
      <c r="E9" s="273"/>
      <c r="F9" s="273"/>
      <c r="G9" s="273"/>
      <c r="Q9" s="17"/>
      <c r="R9" s="19"/>
      <c r="S9" s="28"/>
      <c r="T9" s="28"/>
      <c r="U9" s="635"/>
      <c r="V9" s="214"/>
      <c r="W9" s="17"/>
    </row>
    <row r="10" spans="1:26" x14ac:dyDescent="0.2">
      <c r="K10" s="50"/>
      <c r="L10" s="50"/>
      <c r="M10" s="50"/>
      <c r="N10" s="50"/>
      <c r="O10" s="50"/>
      <c r="P10" s="50"/>
    </row>
    <row r="11" spans="1:26" x14ac:dyDescent="0.2">
      <c r="A11" s="29" t="s">
        <v>46</v>
      </c>
      <c r="B11" s="5">
        <v>2007</v>
      </c>
      <c r="C11" s="5">
        <v>2008</v>
      </c>
      <c r="D11" s="5">
        <v>2009</v>
      </c>
      <c r="E11" s="5">
        <v>2010</v>
      </c>
      <c r="F11" s="5">
        <v>2011</v>
      </c>
      <c r="G11" s="5">
        <v>2012</v>
      </c>
      <c r="J11" s="216"/>
      <c r="K11" s="373"/>
      <c r="L11" s="373"/>
      <c r="M11" s="373"/>
      <c r="N11" s="373"/>
      <c r="O11" s="373"/>
      <c r="P11" s="373"/>
      <c r="T11" s="216"/>
    </row>
    <row r="12" spans="1:26" x14ac:dyDescent="0.2">
      <c r="A12" s="415" t="s">
        <v>21</v>
      </c>
      <c r="B12" s="36">
        <v>5748930946.4136972</v>
      </c>
      <c r="C12" s="415">
        <v>4102630695.6771049</v>
      </c>
      <c r="D12" s="36">
        <v>4324557794.9158621</v>
      </c>
      <c r="E12" s="415">
        <v>4575628043.9416704</v>
      </c>
      <c r="F12" s="36">
        <v>4117189778.3606815</v>
      </c>
      <c r="G12" s="415">
        <v>2603199546.268507</v>
      </c>
      <c r="K12" s="43"/>
      <c r="L12" s="43"/>
      <c r="M12" s="43"/>
      <c r="N12" s="43"/>
      <c r="O12" s="43"/>
      <c r="P12" s="43"/>
      <c r="T12" s="49"/>
      <c r="U12" s="50"/>
      <c r="V12" s="50"/>
      <c r="W12" s="50"/>
      <c r="X12" s="50"/>
      <c r="Y12" s="50"/>
    </row>
    <row r="13" spans="1:26" x14ac:dyDescent="0.2">
      <c r="A13" s="767" t="str">
        <f>+A5</f>
        <v>Tasas moderadoras, copagos y compra servicios</v>
      </c>
      <c r="B13" s="590">
        <f t="shared" ref="B13:G13" si="2">+SUM(B14:B15)</f>
        <v>2743053260.2613573</v>
      </c>
      <c r="C13" s="767">
        <f t="shared" si="2"/>
        <v>2277657920.6682982</v>
      </c>
      <c r="D13" s="590">
        <f t="shared" si="2"/>
        <v>2356607115.5924225</v>
      </c>
      <c r="E13" s="767">
        <f t="shared" si="2"/>
        <v>2758069084.2840958</v>
      </c>
      <c r="F13" s="590">
        <f t="shared" si="2"/>
        <v>3135691005.9207416</v>
      </c>
      <c r="G13" s="767">
        <f t="shared" si="2"/>
        <v>3618914646.4121561</v>
      </c>
      <c r="K13" s="43"/>
      <c r="L13" s="43"/>
      <c r="M13" s="43"/>
      <c r="N13" s="43"/>
      <c r="O13" s="43"/>
      <c r="P13" s="43"/>
      <c r="Q13" s="416"/>
      <c r="T13" s="49"/>
      <c r="U13" s="50"/>
      <c r="V13" s="50"/>
      <c r="W13" s="50"/>
      <c r="X13" s="50"/>
      <c r="Y13" s="50"/>
      <c r="Z13" s="458"/>
    </row>
    <row r="14" spans="1:26" x14ac:dyDescent="0.2">
      <c r="A14" s="768" t="s">
        <v>187</v>
      </c>
      <c r="B14" s="591">
        <v>756419969.54135728</v>
      </c>
      <c r="C14" s="591">
        <v>232085777.96829796</v>
      </c>
      <c r="D14" s="591">
        <v>105454164.4106319</v>
      </c>
      <c r="E14" s="591">
        <v>240680445.39309573</v>
      </c>
      <c r="F14" s="591">
        <v>211662460.40074158</v>
      </c>
      <c r="G14" s="591">
        <v>378392500.54215693</v>
      </c>
      <c r="K14" s="43"/>
      <c r="L14" s="43"/>
      <c r="M14" s="43"/>
      <c r="N14" s="43"/>
      <c r="O14" s="43"/>
      <c r="P14" s="43"/>
      <c r="T14" s="49"/>
      <c r="U14" s="50"/>
      <c r="V14" s="50"/>
      <c r="W14" s="50"/>
      <c r="X14" s="50"/>
      <c r="Y14" s="50"/>
      <c r="Z14" s="458"/>
    </row>
    <row r="15" spans="1:26" x14ac:dyDescent="0.2">
      <c r="A15" s="768" t="s">
        <v>188</v>
      </c>
      <c r="B15" s="591">
        <v>1986633290.7199998</v>
      </c>
      <c r="C15" s="591">
        <v>2045572142.7000003</v>
      </c>
      <c r="D15" s="591">
        <v>2251152951.1817904</v>
      </c>
      <c r="E15" s="591">
        <v>2517388638.8910003</v>
      </c>
      <c r="F15" s="591">
        <v>2924028545.52</v>
      </c>
      <c r="G15" s="591">
        <v>3240522145.8699989</v>
      </c>
      <c r="K15" s="43"/>
      <c r="L15" s="43"/>
      <c r="M15" s="43"/>
      <c r="N15" s="43"/>
      <c r="O15" s="43"/>
      <c r="P15" s="43"/>
      <c r="T15" s="49"/>
      <c r="U15" s="50"/>
      <c r="V15" s="50"/>
      <c r="W15" s="50"/>
      <c r="X15" s="50"/>
      <c r="Y15" s="50"/>
    </row>
    <row r="16" spans="1:26" x14ac:dyDescent="0.2">
      <c r="A16" s="372"/>
      <c r="B16" s="212"/>
      <c r="C16" s="212"/>
      <c r="D16" s="212"/>
      <c r="E16" s="212"/>
      <c r="F16" s="212"/>
      <c r="G16" s="212"/>
      <c r="K16" s="43"/>
      <c r="L16" s="43"/>
      <c r="M16" s="43"/>
      <c r="N16" s="43"/>
      <c r="O16" s="43"/>
      <c r="P16" s="43"/>
      <c r="T16" s="49"/>
    </row>
    <row r="17" spans="1:26" x14ac:dyDescent="0.2">
      <c r="A17" s="29" t="s">
        <v>200</v>
      </c>
      <c r="B17" s="5">
        <v>2007</v>
      </c>
      <c r="C17" s="5">
        <v>2008</v>
      </c>
      <c r="D17" s="5">
        <v>2009</v>
      </c>
      <c r="E17" s="5">
        <v>2010</v>
      </c>
      <c r="F17" s="5">
        <v>2011</v>
      </c>
      <c r="G17" s="5">
        <v>2012</v>
      </c>
      <c r="J17" s="216"/>
      <c r="K17" s="43"/>
      <c r="L17" s="43"/>
      <c r="M17" s="43"/>
      <c r="N17" s="43"/>
      <c r="O17" s="43"/>
      <c r="P17" s="43"/>
      <c r="T17" s="456"/>
    </row>
    <row r="18" spans="1:26" x14ac:dyDescent="0.2">
      <c r="A18" s="415" t="s">
        <v>21</v>
      </c>
      <c r="B18" s="36">
        <f t="shared" ref="B18:G18" si="3">+B26-B23</f>
        <v>1810704435.286963</v>
      </c>
      <c r="C18" s="415">
        <f t="shared" si="3"/>
        <v>1705140894.2775557</v>
      </c>
      <c r="D18" s="36">
        <f t="shared" si="3"/>
        <v>1905396392.3597794</v>
      </c>
      <c r="E18" s="415">
        <f t="shared" si="3"/>
        <v>2156180199.4572482</v>
      </c>
      <c r="F18" s="36">
        <f t="shared" si="3"/>
        <v>2385360227.9056506</v>
      </c>
      <c r="G18" s="415">
        <f t="shared" si="3"/>
        <v>2519901405.0339284</v>
      </c>
      <c r="K18" s="43"/>
      <c r="L18" s="43"/>
      <c r="M18" s="43"/>
      <c r="N18" s="43"/>
      <c r="O18" s="43"/>
      <c r="P18" s="43"/>
      <c r="T18" s="49"/>
      <c r="U18" s="50"/>
      <c r="V18" s="50"/>
      <c r="W18" s="50"/>
      <c r="X18" s="50"/>
      <c r="Y18" s="50"/>
    </row>
    <row r="19" spans="1:26" x14ac:dyDescent="0.2">
      <c r="A19" s="767" t="str">
        <f>+A5</f>
        <v>Tasas moderadoras, copagos y compra servicios</v>
      </c>
      <c r="B19" s="590">
        <f t="shared" ref="B19:G19" si="4">+B27+B28</f>
        <v>319536076.81534642</v>
      </c>
      <c r="C19" s="767">
        <f t="shared" si="4"/>
        <v>332794732.99015689</v>
      </c>
      <c r="D19" s="590">
        <f t="shared" si="4"/>
        <v>375215985.23996109</v>
      </c>
      <c r="E19" s="767">
        <f t="shared" si="4"/>
        <v>430334574.86577225</v>
      </c>
      <c r="F19" s="590">
        <f t="shared" si="4"/>
        <v>494486776.6877979</v>
      </c>
      <c r="G19" s="767">
        <f t="shared" si="4"/>
        <v>560380416.35892856</v>
      </c>
      <c r="K19" s="43"/>
      <c r="L19" s="43"/>
      <c r="M19" s="43"/>
      <c r="N19" s="43"/>
      <c r="O19" s="43"/>
      <c r="P19" s="43"/>
      <c r="T19" s="49"/>
      <c r="U19" s="50"/>
      <c r="V19" s="50"/>
      <c r="W19" s="50"/>
      <c r="X19" s="50"/>
      <c r="Y19" s="50"/>
      <c r="Z19" s="51"/>
    </row>
    <row r="20" spans="1:26" x14ac:dyDescent="0.2">
      <c r="K20" s="43"/>
      <c r="L20" s="43"/>
      <c r="M20" s="43"/>
      <c r="N20" s="43"/>
      <c r="O20" s="43"/>
      <c r="P20" s="43"/>
    </row>
    <row r="21" spans="1:26" x14ac:dyDescent="0.2">
      <c r="A21" s="772" t="s">
        <v>442</v>
      </c>
      <c r="B21" s="590">
        <f>+B22+B23</f>
        <v>2130240512.1023095</v>
      </c>
      <c r="C21" s="767">
        <f t="shared" ref="C21:G21" si="5">+C22+C23</f>
        <v>2218631553.2677126</v>
      </c>
      <c r="D21" s="590">
        <f t="shared" si="5"/>
        <v>2501439901.5997405</v>
      </c>
      <c r="E21" s="767">
        <f t="shared" si="5"/>
        <v>2868897165.7718148</v>
      </c>
      <c r="F21" s="590">
        <f t="shared" si="5"/>
        <v>3296578511.251986</v>
      </c>
      <c r="G21" s="767">
        <f t="shared" si="5"/>
        <v>3735869442.3928571</v>
      </c>
      <c r="K21" s="43"/>
      <c r="L21" s="43"/>
      <c r="M21" s="43"/>
      <c r="N21" s="43"/>
      <c r="O21" s="43"/>
      <c r="P21" s="43"/>
    </row>
    <row r="22" spans="1:26" ht="15" customHeight="1" x14ac:dyDescent="0.2">
      <c r="A22" s="771" t="s">
        <v>441</v>
      </c>
      <c r="B22" s="775">
        <v>2130240512.1023095</v>
      </c>
      <c r="C22" s="775">
        <v>2037935627.2677124</v>
      </c>
      <c r="D22" s="775">
        <v>2280612377.5997405</v>
      </c>
      <c r="E22" s="775">
        <v>2586514774.3230205</v>
      </c>
      <c r="F22" s="775">
        <v>2879847004.5934486</v>
      </c>
      <c r="G22" s="775">
        <v>3080281821.3928571</v>
      </c>
      <c r="I22" s="776"/>
      <c r="K22" s="43"/>
      <c r="L22" s="43"/>
      <c r="M22" s="43"/>
      <c r="N22" s="43"/>
      <c r="O22" s="43"/>
      <c r="P22" s="43"/>
    </row>
    <row r="23" spans="1:26" x14ac:dyDescent="0.2">
      <c r="A23" s="771" t="s">
        <v>440</v>
      </c>
      <c r="B23" s="775">
        <v>0</v>
      </c>
      <c r="C23" s="775">
        <v>180695926</v>
      </c>
      <c r="D23" s="775">
        <v>220827524</v>
      </c>
      <c r="E23" s="775">
        <v>282382391.44879431</v>
      </c>
      <c r="F23" s="775">
        <v>416731506.65853733</v>
      </c>
      <c r="G23" s="775">
        <v>655587621</v>
      </c>
      <c r="K23" s="43"/>
      <c r="L23" s="43"/>
      <c r="M23" s="43"/>
      <c r="N23" s="43"/>
      <c r="O23" s="43"/>
      <c r="P23" s="43"/>
    </row>
    <row r="24" spans="1:26" x14ac:dyDescent="0.2">
      <c r="A24" s="771" t="s">
        <v>439</v>
      </c>
      <c r="B24" s="808" t="s">
        <v>220</v>
      </c>
      <c r="C24" s="808"/>
      <c r="D24" s="775">
        <v>439150247.07698762</v>
      </c>
      <c r="E24" s="775">
        <v>486261313.91290569</v>
      </c>
      <c r="F24" s="775">
        <v>625949697.66720891</v>
      </c>
      <c r="G24" s="775">
        <v>716940261.54061902</v>
      </c>
      <c r="K24" s="43"/>
      <c r="L24" s="43"/>
      <c r="M24" s="43"/>
      <c r="N24" s="43"/>
      <c r="O24" s="43"/>
      <c r="P24" s="43"/>
    </row>
    <row r="25" spans="1:26" ht="12.75" customHeight="1" x14ac:dyDescent="0.2">
      <c r="H25" s="769" t="s">
        <v>299</v>
      </c>
      <c r="I25" s="770"/>
      <c r="K25" s="43"/>
      <c r="L25" s="43"/>
      <c r="M25" s="43"/>
      <c r="N25" s="43"/>
      <c r="O25" s="43"/>
      <c r="P25" s="43"/>
    </row>
    <row r="26" spans="1:26" ht="12.75" customHeight="1" x14ac:dyDescent="0.2">
      <c r="A26" s="49" t="str">
        <f>+I26</f>
        <v>prepago</v>
      </c>
      <c r="B26" s="212">
        <f t="shared" ref="B26:G29" si="6">+B$21*$H26</f>
        <v>1810704435.286963</v>
      </c>
      <c r="C26" s="212">
        <f t="shared" si="6"/>
        <v>1885836820.2775557</v>
      </c>
      <c r="D26" s="212">
        <f t="shared" si="6"/>
        <v>2126223916.3597794</v>
      </c>
      <c r="E26" s="212">
        <f t="shared" si="6"/>
        <v>2438562590.9060426</v>
      </c>
      <c r="F26" s="212">
        <f t="shared" si="6"/>
        <v>2802091734.564188</v>
      </c>
      <c r="G26" s="212">
        <f t="shared" si="6"/>
        <v>3175489026.0339284</v>
      </c>
      <c r="H26" s="770">
        <v>0.85</v>
      </c>
      <c r="I26" s="770" t="s">
        <v>189</v>
      </c>
      <c r="K26" s="43"/>
      <c r="L26" s="43"/>
      <c r="M26" s="43"/>
      <c r="N26" s="43"/>
      <c r="O26" s="43"/>
      <c r="P26" s="43"/>
    </row>
    <row r="27" spans="1:26" ht="12.75" customHeight="1" x14ac:dyDescent="0.2">
      <c r="A27" s="49" t="str">
        <f t="shared" ref="A27:A28" si="7">+I27</f>
        <v>copagos</v>
      </c>
      <c r="B27" s="212">
        <f t="shared" si="6"/>
        <v>106512025.60511547</v>
      </c>
      <c r="C27" s="212">
        <f t="shared" si="6"/>
        <v>110931577.66338563</v>
      </c>
      <c r="D27" s="212">
        <f t="shared" si="6"/>
        <v>125071995.07998703</v>
      </c>
      <c r="E27" s="212">
        <f t="shared" si="6"/>
        <v>143444858.28859076</v>
      </c>
      <c r="F27" s="212">
        <f t="shared" si="6"/>
        <v>164828925.5625993</v>
      </c>
      <c r="G27" s="212">
        <f t="shared" si="6"/>
        <v>186793472.11964285</v>
      </c>
      <c r="H27" s="770">
        <v>0.05</v>
      </c>
      <c r="I27" s="770" t="s">
        <v>190</v>
      </c>
      <c r="K27" s="43"/>
      <c r="L27" s="43"/>
      <c r="M27" s="43"/>
      <c r="N27" s="43"/>
      <c r="O27" s="43"/>
      <c r="P27" s="43"/>
    </row>
    <row r="28" spans="1:26" ht="12.75" customHeight="1" x14ac:dyDescent="0.2">
      <c r="A28" s="49" t="str">
        <f t="shared" si="7"/>
        <v>venta servicios</v>
      </c>
      <c r="B28" s="212">
        <f t="shared" si="6"/>
        <v>213024051.21023095</v>
      </c>
      <c r="C28" s="212">
        <f t="shared" si="6"/>
        <v>221863155.32677126</v>
      </c>
      <c r="D28" s="212">
        <f t="shared" si="6"/>
        <v>250143990.15997407</v>
      </c>
      <c r="E28" s="212">
        <f t="shared" si="6"/>
        <v>286889716.57718152</v>
      </c>
      <c r="F28" s="212">
        <f t="shared" si="6"/>
        <v>329657851.1251986</v>
      </c>
      <c r="G28" s="212">
        <f t="shared" si="6"/>
        <v>373586944.23928571</v>
      </c>
      <c r="H28" s="770">
        <v>0.1</v>
      </c>
      <c r="I28" s="770" t="s">
        <v>191</v>
      </c>
      <c r="K28" s="43"/>
      <c r="L28" s="43"/>
      <c r="M28" s="43"/>
      <c r="N28" s="43"/>
      <c r="O28" s="43"/>
      <c r="P28" s="43"/>
    </row>
    <row r="29" spans="1:26" x14ac:dyDescent="0.2">
      <c r="A29" s="49" t="s">
        <v>17</v>
      </c>
      <c r="B29" s="777">
        <f t="shared" si="6"/>
        <v>2130240512.1023095</v>
      </c>
      <c r="C29" s="777">
        <f t="shared" si="6"/>
        <v>2218631553.2677126</v>
      </c>
      <c r="D29" s="777">
        <f t="shared" si="6"/>
        <v>2501439901.5997405</v>
      </c>
      <c r="E29" s="777">
        <f t="shared" si="6"/>
        <v>2868897165.7718148</v>
      </c>
      <c r="F29" s="777">
        <f t="shared" si="6"/>
        <v>3296578511.251986</v>
      </c>
      <c r="G29" s="777">
        <f t="shared" si="6"/>
        <v>3735869442.3928571</v>
      </c>
      <c r="H29" s="770">
        <f>SUM(H26:H28)</f>
        <v>1</v>
      </c>
      <c r="I29" s="770"/>
      <c r="K29" s="43"/>
      <c r="L29" s="43"/>
      <c r="M29" s="43"/>
      <c r="N29" s="43"/>
      <c r="O29" s="43"/>
      <c r="P29" s="43"/>
    </row>
    <row r="31" spans="1:26" x14ac:dyDescent="0.2">
      <c r="B31" s="300"/>
      <c r="C31" s="300"/>
      <c r="D31" s="300"/>
      <c r="E31" s="300"/>
      <c r="F31" s="300"/>
      <c r="G31" s="300"/>
    </row>
    <row r="32" spans="1:26" x14ac:dyDescent="0.2">
      <c r="A32" s="48" t="s">
        <v>444</v>
      </c>
    </row>
    <row r="33" spans="1:3" x14ac:dyDescent="0.2">
      <c r="A33" s="29" t="s">
        <v>46</v>
      </c>
      <c r="B33" s="5">
        <v>2007</v>
      </c>
      <c r="C33" s="5">
        <v>2008</v>
      </c>
    </row>
    <row r="34" spans="1:3" x14ac:dyDescent="0.2">
      <c r="A34" s="49" t="s">
        <v>189</v>
      </c>
      <c r="B34" s="410">
        <f>+B12/1000000</f>
        <v>5748.9309464136968</v>
      </c>
      <c r="C34" s="410">
        <f>+C12/1000000</f>
        <v>4102.630695677105</v>
      </c>
    </row>
    <row r="35" spans="1:3" x14ac:dyDescent="0.2">
      <c r="A35" s="49" t="s">
        <v>201</v>
      </c>
      <c r="B35" s="410">
        <f>+B13/1000000</f>
        <v>2743.0532602613571</v>
      </c>
      <c r="C35" s="410">
        <f>+C13/1000000</f>
        <v>2277.6579206682982</v>
      </c>
    </row>
    <row r="38" spans="1:3" x14ac:dyDescent="0.2">
      <c r="A38" s="29" t="str">
        <f>+A17</f>
        <v>SEGUROS INTEGRALES</v>
      </c>
      <c r="B38" s="5">
        <v>2007</v>
      </c>
      <c r="C38" s="5">
        <v>2008</v>
      </c>
    </row>
    <row r="39" spans="1:3" x14ac:dyDescent="0.2">
      <c r="A39" s="49" t="s">
        <v>189</v>
      </c>
      <c r="B39" s="410">
        <f>+B18/1000000</f>
        <v>1810.704435286963</v>
      </c>
      <c r="C39" s="410">
        <f>+C18/1000000</f>
        <v>1705.1408942775556</v>
      </c>
    </row>
    <row r="40" spans="1:3" x14ac:dyDescent="0.2">
      <c r="A40" s="49" t="s">
        <v>201</v>
      </c>
      <c r="B40" s="410">
        <f>+B19/1000000</f>
        <v>319.53607681534641</v>
      </c>
      <c r="C40" s="410">
        <f>+C19/1000000</f>
        <v>332.79473299015689</v>
      </c>
    </row>
    <row r="41" spans="1:3" x14ac:dyDescent="0.2">
      <c r="A41" s="49"/>
    </row>
    <row r="42" spans="1:3" x14ac:dyDescent="0.2">
      <c r="A42" s="29" t="s">
        <v>203</v>
      </c>
      <c r="B42" s="5">
        <v>2007</v>
      </c>
      <c r="C42" s="5">
        <v>2008</v>
      </c>
    </row>
    <row r="43" spans="1:3" x14ac:dyDescent="0.2">
      <c r="A43" s="49" t="str">
        <f>+'F-A.2009'!E11</f>
        <v>ASSE</v>
      </c>
      <c r="B43" s="410">
        <v>158.290885</v>
      </c>
      <c r="C43" s="300">
        <v>177.75566920629998</v>
      </c>
    </row>
    <row r="44" spans="1:3" x14ac:dyDescent="0.2">
      <c r="A44" s="49" t="str">
        <f>+'F-A.2009'!E14</f>
        <v>Sanidad Militar</v>
      </c>
      <c r="B44" s="410">
        <v>37.838974</v>
      </c>
      <c r="C44" s="300">
        <v>36.078403999999999</v>
      </c>
    </row>
    <row r="45" spans="1:3" x14ac:dyDescent="0.2">
      <c r="A45" s="49" t="str">
        <f>+'F-A.2009'!E15</f>
        <v>Sanidad Policial</v>
      </c>
      <c r="B45" s="410">
        <v>21.31699472170277</v>
      </c>
      <c r="C45" s="300">
        <v>23.227631174763047</v>
      </c>
    </row>
    <row r="46" spans="1:3" x14ac:dyDescent="0.2">
      <c r="A46" s="49" t="str">
        <f>+'F-A.2009'!E19</f>
        <v>Intendencias del Interior</v>
      </c>
      <c r="B46" s="410">
        <v>29.849034531808979</v>
      </c>
      <c r="C46" s="300">
        <v>31.074370908357725</v>
      </c>
    </row>
    <row r="47" spans="1:3" x14ac:dyDescent="0.2">
      <c r="A47" s="49" t="str">
        <f>+'F-A.2009'!E28</f>
        <v xml:space="preserve">Comisiones Honorarias </v>
      </c>
      <c r="B47" s="410">
        <v>6.6514725619923292</v>
      </c>
      <c r="C47" s="300">
        <v>6.8806823064785831</v>
      </c>
    </row>
    <row r="48" spans="1:3" x14ac:dyDescent="0.2">
      <c r="A48" s="49" t="str">
        <f>+'F-A.2009'!E23</f>
        <v>BHU</v>
      </c>
      <c r="B48" s="410">
        <v>10.310004248392504</v>
      </c>
      <c r="C48" s="300">
        <v>16.587141176838429</v>
      </c>
    </row>
    <row r="49" spans="1:16" x14ac:dyDescent="0.2">
      <c r="A49" s="49" t="str">
        <f>+'F-A.2009'!E24</f>
        <v>ANCAP</v>
      </c>
      <c r="B49" s="410">
        <v>15.612327569652551</v>
      </c>
      <c r="C49" s="300">
        <v>18.557390527426815</v>
      </c>
    </row>
    <row r="50" spans="1:16" x14ac:dyDescent="0.2">
      <c r="A50" s="29" t="s">
        <v>202</v>
      </c>
      <c r="B50" s="5">
        <v>2007</v>
      </c>
      <c r="C50" s="5">
        <v>2008</v>
      </c>
    </row>
    <row r="51" spans="1:16" x14ac:dyDescent="0.2">
      <c r="A51" s="49" t="s">
        <v>45</v>
      </c>
      <c r="B51" s="410">
        <v>146.11617100000001</v>
      </c>
      <c r="C51" s="300">
        <v>144.28514999999999</v>
      </c>
    </row>
    <row r="52" spans="1:16" x14ac:dyDescent="0.2">
      <c r="A52" s="49" t="s">
        <v>31</v>
      </c>
      <c r="B52" s="410">
        <v>57.770761999999998</v>
      </c>
      <c r="C52" s="15">
        <v>0</v>
      </c>
    </row>
    <row r="53" spans="1:16" x14ac:dyDescent="0.2">
      <c r="A53" s="49" t="str">
        <f>+'F-A.2009'!E18</f>
        <v>Intendencia de Montevideo</v>
      </c>
      <c r="B53" s="410">
        <v>0</v>
      </c>
      <c r="C53" s="300">
        <v>0</v>
      </c>
    </row>
    <row r="54" spans="1:16" x14ac:dyDescent="0.2">
      <c r="K54" s="43"/>
      <c r="L54" s="43"/>
      <c r="M54" s="43"/>
      <c r="N54" s="43"/>
      <c r="O54" s="43"/>
      <c r="P54" s="43"/>
    </row>
    <row r="55" spans="1:16" x14ac:dyDescent="0.2">
      <c r="A55" s="29" t="s">
        <v>192</v>
      </c>
      <c r="B55" s="5">
        <v>2007</v>
      </c>
      <c r="C55" s="5">
        <v>2008</v>
      </c>
    </row>
    <row r="56" spans="1:16" x14ac:dyDescent="0.2">
      <c r="A56" s="778" t="s">
        <v>193</v>
      </c>
      <c r="B56" s="779">
        <v>2223.054459</v>
      </c>
      <c r="C56" s="779">
        <v>2085.8098300000001</v>
      </c>
      <c r="L56" s="50"/>
      <c r="M56" s="50"/>
      <c r="N56" s="50"/>
      <c r="O56" s="50"/>
      <c r="P56" s="50"/>
    </row>
    <row r="57" spans="1:16" x14ac:dyDescent="0.2">
      <c r="A57" s="778" t="s">
        <v>194</v>
      </c>
      <c r="B57" s="779">
        <v>2439.7686795545942</v>
      </c>
      <c r="C57" s="779">
        <v>2648.7818465649766</v>
      </c>
      <c r="D57" s="779"/>
      <c r="E57" s="779"/>
      <c r="F57" s="779"/>
      <c r="G57" s="779"/>
      <c r="K57" s="43"/>
      <c r="L57" s="43"/>
      <c r="M57" s="43"/>
      <c r="N57" s="43"/>
      <c r="O57" s="43"/>
      <c r="P57" s="43"/>
    </row>
    <row r="58" spans="1:16" x14ac:dyDescent="0.2">
      <c r="A58" s="780" t="s">
        <v>195</v>
      </c>
      <c r="B58" s="781">
        <f>+B57-B56</f>
        <v>216.71422055459425</v>
      </c>
      <c r="C58" s="781">
        <f>+C57-C56</f>
        <v>562.97201656497646</v>
      </c>
    </row>
    <row r="60" spans="1:16" x14ac:dyDescent="0.2">
      <c r="A60" s="29" t="s">
        <v>196</v>
      </c>
      <c r="B60" s="5">
        <v>2007</v>
      </c>
      <c r="C60" s="5">
        <v>2008</v>
      </c>
      <c r="K60" s="50"/>
      <c r="L60" s="50"/>
      <c r="M60" s="50"/>
      <c r="N60" s="50"/>
      <c r="O60" s="50"/>
    </row>
    <row r="61" spans="1:16" x14ac:dyDescent="0.2">
      <c r="A61" s="778" t="s">
        <v>197</v>
      </c>
      <c r="B61" s="779">
        <v>5967.1193371856025</v>
      </c>
      <c r="C61" s="779">
        <v>6176.14200838941</v>
      </c>
      <c r="L61" s="50"/>
      <c r="M61" s="50"/>
      <c r="N61" s="50"/>
      <c r="O61" s="50"/>
      <c r="P61" s="50"/>
    </row>
    <row r="62" spans="1:16" x14ac:dyDescent="0.2">
      <c r="A62" s="778" t="s">
        <v>198</v>
      </c>
      <c r="B62" s="779">
        <v>7237.1384017677501</v>
      </c>
      <c r="C62" s="779">
        <v>8295.1608065074925</v>
      </c>
      <c r="K62" s="50"/>
      <c r="L62" s="50"/>
      <c r="M62" s="50"/>
      <c r="N62" s="50"/>
      <c r="O62" s="50"/>
      <c r="P62" s="50"/>
    </row>
    <row r="63" spans="1:16" x14ac:dyDescent="0.2">
      <c r="A63" s="780" t="s">
        <v>195</v>
      </c>
      <c r="B63" s="781">
        <f>+B62-B61</f>
        <v>1270.0190645821476</v>
      </c>
      <c r="C63" s="781">
        <f>+C62-C61</f>
        <v>2119.0187981180825</v>
      </c>
      <c r="K63" s="50"/>
      <c r="L63" s="50"/>
      <c r="M63" s="50"/>
      <c r="N63" s="50"/>
      <c r="O63" s="50"/>
      <c r="P63" s="50"/>
    </row>
    <row r="64" spans="1:16" x14ac:dyDescent="0.2">
      <c r="K64" s="50"/>
      <c r="L64" s="50"/>
      <c r="M64" s="50"/>
      <c r="N64" s="50"/>
      <c r="O64" s="50"/>
      <c r="P64" s="50"/>
    </row>
    <row r="65" spans="1:18" x14ac:dyDescent="0.2">
      <c r="L65" s="50"/>
      <c r="M65" s="50"/>
      <c r="N65" s="50"/>
      <c r="O65" s="50"/>
      <c r="P65" s="50"/>
    </row>
    <row r="66" spans="1:18" x14ac:dyDescent="0.2">
      <c r="A66" s="29" t="s">
        <v>20</v>
      </c>
      <c r="B66" s="5">
        <v>2007</v>
      </c>
      <c r="C66" s="5">
        <v>2008</v>
      </c>
      <c r="D66" s="5">
        <v>2009</v>
      </c>
      <c r="E66" s="5">
        <v>2010</v>
      </c>
      <c r="F66" s="5">
        <v>2011</v>
      </c>
      <c r="G66" s="5">
        <v>2012</v>
      </c>
      <c r="J66" s="29" t="s">
        <v>20</v>
      </c>
      <c r="K66" s="5">
        <v>2007</v>
      </c>
      <c r="L66" s="5">
        <v>2008</v>
      </c>
      <c r="M66" s="5">
        <v>2009</v>
      </c>
      <c r="N66" s="5">
        <v>2010</v>
      </c>
      <c r="O66" s="5">
        <v>2011</v>
      </c>
      <c r="P66" s="5">
        <v>2012</v>
      </c>
    </row>
    <row r="67" spans="1:18" s="48" customFormat="1" x14ac:dyDescent="0.2">
      <c r="A67" s="782" t="s">
        <v>21</v>
      </c>
      <c r="B67" s="783">
        <f>+SUM(B68:B73)</f>
        <v>10203.290994255254</v>
      </c>
      <c r="C67" s="783">
        <f t="shared" ref="C67:G67" si="8">+SUM(C68:C73)</f>
        <v>8600.838586519636</v>
      </c>
      <c r="D67" s="783">
        <f t="shared" si="8"/>
        <v>9606.62704021233</v>
      </c>
      <c r="E67" s="783">
        <f t="shared" si="8"/>
        <v>10456.03600701182</v>
      </c>
      <c r="F67" s="783">
        <f t="shared" si="8"/>
        <v>10400.488385790008</v>
      </c>
      <c r="G67" s="783">
        <f t="shared" si="8"/>
        <v>9270.8692526366485</v>
      </c>
      <c r="J67" s="782" t="str">
        <f t="shared" ref="J67:J91" si="9">+A67</f>
        <v>Prepago</v>
      </c>
      <c r="K67" s="783">
        <f>+B67/'1'!E$19</f>
        <v>12266.818086157458</v>
      </c>
      <c r="L67" s="783">
        <f>+C67/'1'!E$20</f>
        <v>9995.8672067807456</v>
      </c>
      <c r="M67" s="783">
        <f>+D67/'1'!E$21</f>
        <v>10490.962342587234</v>
      </c>
      <c r="N67" s="783">
        <f>+E67/'1'!E$22</f>
        <v>10456.03600701182</v>
      </c>
      <c r="O67" s="783">
        <f>+F67/'1'!E$23</f>
        <v>9736.1679373206971</v>
      </c>
      <c r="P67" s="783">
        <f>+G67/'1'!E$24</f>
        <v>7986.2924449673164</v>
      </c>
      <c r="Q67" s="50"/>
    </row>
    <row r="68" spans="1:18" x14ac:dyDescent="0.2">
      <c r="A68" s="412" t="s">
        <v>46</v>
      </c>
      <c r="B68" s="47">
        <f t="shared" ref="B68:G68" si="10">+B12/1000000</f>
        <v>5748.9309464136968</v>
      </c>
      <c r="C68" s="47">
        <f t="shared" si="10"/>
        <v>4102.630695677105</v>
      </c>
      <c r="D68" s="47">
        <f t="shared" si="10"/>
        <v>4324.5577949158624</v>
      </c>
      <c r="E68" s="215">
        <f t="shared" si="10"/>
        <v>4575.6280439416705</v>
      </c>
      <c r="F68" s="215">
        <f t="shared" si="10"/>
        <v>4117.1897783606819</v>
      </c>
      <c r="G68" s="215">
        <f t="shared" si="10"/>
        <v>2603.1995462685072</v>
      </c>
      <c r="J68" s="412" t="str">
        <f t="shared" si="9"/>
        <v>IAMC</v>
      </c>
      <c r="K68" s="47">
        <f>+B68/'1'!E$19</f>
        <v>6911.6023593998498</v>
      </c>
      <c r="L68" s="47">
        <f>+C68/'1'!E$20</f>
        <v>4768.0643253468434</v>
      </c>
      <c r="M68" s="47">
        <f>+D68/'1'!E$21</f>
        <v>4722.6537248605046</v>
      </c>
      <c r="N68" s="215">
        <f>+E68/'1'!E$22</f>
        <v>4575.6280439416705</v>
      </c>
      <c r="O68" s="215">
        <f>+F68/'1'!E$23</f>
        <v>3854.2085356980019</v>
      </c>
      <c r="P68" s="215">
        <f>+G68/'1'!E$24</f>
        <v>2242.4987671133258</v>
      </c>
      <c r="Q68" s="50"/>
    </row>
    <row r="69" spans="1:18" x14ac:dyDescent="0.2">
      <c r="A69" s="411" t="s">
        <v>47</v>
      </c>
      <c r="B69" s="413">
        <f t="shared" ref="B69:G69" si="11">+B18/1000000</f>
        <v>1810.704435286963</v>
      </c>
      <c r="C69" s="413">
        <f t="shared" si="11"/>
        <v>1705.1408942775556</v>
      </c>
      <c r="D69" s="413">
        <f t="shared" si="11"/>
        <v>1905.3963923597794</v>
      </c>
      <c r="E69" s="413">
        <f t="shared" si="11"/>
        <v>2156.1801994572484</v>
      </c>
      <c r="F69" s="413">
        <f t="shared" si="11"/>
        <v>2385.3602279056504</v>
      </c>
      <c r="G69" s="413">
        <f t="shared" si="11"/>
        <v>2519.9014050339283</v>
      </c>
      <c r="J69" s="411" t="str">
        <f t="shared" si="9"/>
        <v>Seguros Privados Integrales</v>
      </c>
      <c r="K69" s="413">
        <f>+B69/'1'!E$19</f>
        <v>2176.9036997934691</v>
      </c>
      <c r="L69" s="413">
        <f>+C69/'1'!E$20</f>
        <v>1981.7093155037203</v>
      </c>
      <c r="M69" s="413">
        <f>+D69/'1'!E$21</f>
        <v>2080.7971118556302</v>
      </c>
      <c r="N69" s="413">
        <f>+E69/'1'!E$22</f>
        <v>2156.1801994572484</v>
      </c>
      <c r="O69" s="413">
        <f>+F69/'1'!E$23</f>
        <v>2232.9978082208013</v>
      </c>
      <c r="P69" s="413">
        <f>+G69/'1'!E$24</f>
        <v>2170.7424627266214</v>
      </c>
      <c r="Q69" s="50"/>
    </row>
    <row r="70" spans="1:18" x14ac:dyDescent="0.2">
      <c r="A70" s="412" t="s">
        <v>49</v>
      </c>
      <c r="B70" s="47">
        <f>+B57</f>
        <v>2439.7686795545942</v>
      </c>
      <c r="C70" s="47">
        <f>+C57</f>
        <v>2648.7818465649766</v>
      </c>
      <c r="D70" s="47">
        <f>+'A-P.2009 (2)'!W27</f>
        <v>3109.2527639366886</v>
      </c>
      <c r="E70" s="215">
        <f>+'A-P.2010 (2)'!W27</f>
        <v>3438.3496136129038</v>
      </c>
      <c r="F70" s="215">
        <v>3610.609006499536</v>
      </c>
      <c r="G70" s="215">
        <v>3871.6735787525467</v>
      </c>
      <c r="J70" s="412" t="str">
        <f t="shared" si="9"/>
        <v>Seguros Parciales</v>
      </c>
      <c r="K70" s="47">
        <f>+B70/'1'!E$19</f>
        <v>2933.1907304467973</v>
      </c>
      <c r="L70" s="47">
        <f>+C70/'1'!E$20</f>
        <v>3078.4058242289339</v>
      </c>
      <c r="M70" s="47">
        <f>+D70/'1'!E$21</f>
        <v>3395.4741371248356</v>
      </c>
      <c r="N70" s="215">
        <f>+E70/'1'!E$22</f>
        <v>3438.3496136129038</v>
      </c>
      <c r="O70" s="215">
        <f>+F70/'1'!E$23</f>
        <v>3379.9850871726067</v>
      </c>
      <c r="P70" s="215">
        <f>+G70/'1'!E$24</f>
        <v>3335.2123310958414</v>
      </c>
      <c r="Q70" s="50"/>
    </row>
    <row r="71" spans="1:18" x14ac:dyDescent="0.2">
      <c r="A71" s="411" t="str">
        <f>+A51</f>
        <v>Caja Notarial</v>
      </c>
      <c r="B71" s="413">
        <f>+B51</f>
        <v>146.11617100000001</v>
      </c>
      <c r="C71" s="413">
        <f>+C51</f>
        <v>144.28514999999999</v>
      </c>
      <c r="D71" s="413">
        <f>+'F-A.2009 (2)'!M35</f>
        <v>157.46576099999999</v>
      </c>
      <c r="E71" s="413">
        <f>+'F-A.2010 (2)'!M35</f>
        <v>173.27345099999999</v>
      </c>
      <c r="F71" s="413">
        <v>168.55488946253143</v>
      </c>
      <c r="G71" s="413">
        <v>152.09932900000001</v>
      </c>
      <c r="J71" s="411" t="str">
        <f t="shared" si="9"/>
        <v>Caja Notarial</v>
      </c>
      <c r="K71" s="413">
        <f>+B71/'1'!E$19</f>
        <v>175.66689905365217</v>
      </c>
      <c r="L71" s="413">
        <f>+C71/'1'!E$20</f>
        <v>167.68774170124905</v>
      </c>
      <c r="M71" s="413">
        <f>+D71/'1'!E$21</f>
        <v>171.9612265556766</v>
      </c>
      <c r="N71" s="413">
        <f>+E71/'1'!E$22</f>
        <v>173.27345099999999</v>
      </c>
      <c r="O71" s="413">
        <f>+F71/'1'!E$23</f>
        <v>157.78862007152549</v>
      </c>
      <c r="P71" s="413">
        <f>+G71/'1'!E$24</f>
        <v>131.02436125197573</v>
      </c>
      <c r="Q71" s="50"/>
    </row>
    <row r="72" spans="1:18" x14ac:dyDescent="0.2">
      <c r="A72" s="412" t="str">
        <f>+A52</f>
        <v>Universidad</v>
      </c>
      <c r="B72" s="47">
        <f>+B52</f>
        <v>57.770761999999998</v>
      </c>
      <c r="C72" s="47">
        <v>0</v>
      </c>
      <c r="D72" s="47">
        <v>0</v>
      </c>
      <c r="E72" s="215">
        <v>0</v>
      </c>
      <c r="F72" s="215">
        <v>0</v>
      </c>
      <c r="G72" s="215">
        <v>0</v>
      </c>
      <c r="J72" s="412" t="str">
        <f t="shared" si="9"/>
        <v>Universidad</v>
      </c>
      <c r="K72" s="47">
        <f>+B72/'1'!E$19</f>
        <v>69.454397463690484</v>
      </c>
      <c r="L72" s="47">
        <f>+C72/'1'!E$20</f>
        <v>0</v>
      </c>
      <c r="M72" s="47">
        <f>+D72/'1'!E$21</f>
        <v>0</v>
      </c>
      <c r="N72" s="215">
        <f>+E72/'1'!E$22</f>
        <v>0</v>
      </c>
      <c r="O72" s="215">
        <f>+F72/'1'!E$23</f>
        <v>0</v>
      </c>
      <c r="P72" s="215">
        <f>+G72/'1'!E$24</f>
        <v>0</v>
      </c>
      <c r="Q72" s="50"/>
    </row>
    <row r="73" spans="1:18" x14ac:dyDescent="0.2">
      <c r="A73" s="411" t="str">
        <f>+A53</f>
        <v>Intendencia de Montevideo</v>
      </c>
      <c r="B73" s="413">
        <f>+B53</f>
        <v>0</v>
      </c>
      <c r="C73" s="413">
        <f>+C53</f>
        <v>0</v>
      </c>
      <c r="D73" s="413">
        <f>+'F-A.2009 (2)'!M18</f>
        <v>109.954328</v>
      </c>
      <c r="E73" s="413">
        <f>+'F-A.2010 (2)'!M18</f>
        <v>112.604699</v>
      </c>
      <c r="F73" s="413">
        <v>118.77448356160838</v>
      </c>
      <c r="G73" s="413">
        <v>123.99539358166486</v>
      </c>
      <c r="J73" s="411" t="str">
        <f t="shared" si="9"/>
        <v>Intendencia de Montevideo</v>
      </c>
      <c r="K73" s="413">
        <f>+B73/'1'!E$19</f>
        <v>0</v>
      </c>
      <c r="L73" s="413">
        <f>+C73/'1'!E$20</f>
        <v>0</v>
      </c>
      <c r="M73" s="413">
        <f>+D73/'1'!E$21</f>
        <v>120.0761421905882</v>
      </c>
      <c r="N73" s="413">
        <f>+E73/'1'!E$22</f>
        <v>112.604699</v>
      </c>
      <c r="O73" s="413">
        <f>+F73/'1'!E$23</f>
        <v>111.18788615776302</v>
      </c>
      <c r="P73" s="413">
        <f>+G73/'1'!E$24</f>
        <v>106.8145227795513</v>
      </c>
      <c r="Q73" s="50"/>
    </row>
    <row r="74" spans="1:18" s="48" customFormat="1" x14ac:dyDescent="0.2">
      <c r="A74" s="654" t="s">
        <v>24</v>
      </c>
      <c r="B74" s="784">
        <f t="shared" ref="B74:G74" si="12">+B75+B85+B88</f>
        <v>10579.597431478003</v>
      </c>
      <c r="C74" s="784">
        <f t="shared" si="12"/>
        <v>11215.774749466113</v>
      </c>
      <c r="D74" s="784">
        <f t="shared" si="12"/>
        <v>11717.491523041943</v>
      </c>
      <c r="E74" s="785">
        <f t="shared" si="12"/>
        <v>12663.022713457363</v>
      </c>
      <c r="F74" s="784">
        <f t="shared" si="12"/>
        <v>14073.342802355739</v>
      </c>
      <c r="G74" s="784">
        <f t="shared" si="12"/>
        <v>15826.496635060139</v>
      </c>
      <c r="J74" s="654" t="str">
        <f t="shared" si="9"/>
        <v>Gasto de bolsillo</v>
      </c>
      <c r="K74" s="784">
        <f>+B74/'1'!E$19</f>
        <v>12719.229235918892</v>
      </c>
      <c r="L74" s="784">
        <f>+C74/'1'!E$20</f>
        <v>13034.937685325654</v>
      </c>
      <c r="M74" s="784">
        <f>+D74/'1'!E$21</f>
        <v>12796.141851167478</v>
      </c>
      <c r="N74" s="784">
        <f>+E74/'1'!E$22</f>
        <v>12663.022713457363</v>
      </c>
      <c r="O74" s="784">
        <f>+F74/'1'!E$23</f>
        <v>13174.422573311789</v>
      </c>
      <c r="P74" s="784">
        <f>+G74/'1'!E$24</f>
        <v>13633.568445691813</v>
      </c>
      <c r="Q74" s="50"/>
    </row>
    <row r="75" spans="1:18" s="48" customFormat="1" x14ac:dyDescent="0.2">
      <c r="A75" s="457" t="s">
        <v>221</v>
      </c>
      <c r="B75" s="420">
        <f t="shared" ref="B75" si="13">+SUM(B76:B84)</f>
        <v>2373.0150089586646</v>
      </c>
      <c r="C75" s="420">
        <f t="shared" ref="C75" si="14">+SUM(C76:C84)</f>
        <v>2466.6650096635508</v>
      </c>
      <c r="D75" s="420">
        <f t="shared" ref="D75" si="15">+SUM(D76:D84)</f>
        <v>2594.6709437684913</v>
      </c>
      <c r="E75" s="773">
        <f t="shared" ref="E75" si="16">+SUM(E76:E84)</f>
        <v>2925.6712454006129</v>
      </c>
      <c r="F75" s="420">
        <f t="shared" ref="F75" si="17">+SUM(F76:F84)</f>
        <v>3375.2493560307166</v>
      </c>
      <c r="G75" s="420">
        <f t="shared" ref="G75" si="18">+SUM(G76:G84)</f>
        <v>3739.4975336957268</v>
      </c>
      <c r="J75" s="457" t="str">
        <f t="shared" si="9"/>
        <v>Tasas moderadoras y copagos</v>
      </c>
      <c r="K75" s="420">
        <f>+B75/'1'!E$19</f>
        <v>2852.9367090487422</v>
      </c>
      <c r="L75" s="420">
        <f>+C75/'1'!E$20</f>
        <v>2866.7502165258902</v>
      </c>
      <c r="M75" s="420">
        <f>+D75/'1'!E$21</f>
        <v>2833.5226347955399</v>
      </c>
      <c r="N75" s="420">
        <f>+E75/'1'!E$22</f>
        <v>2925.6712454006129</v>
      </c>
      <c r="O75" s="420">
        <f>+F75/'1'!E$23</f>
        <v>3159.6587911724728</v>
      </c>
      <c r="P75" s="420">
        <f>+G75/'1'!E$24</f>
        <v>3221.3506724662875</v>
      </c>
      <c r="Q75" s="50"/>
    </row>
    <row r="76" spans="1:18" x14ac:dyDescent="0.2">
      <c r="A76" s="44" t="s">
        <v>46</v>
      </c>
      <c r="B76" s="410">
        <f t="shared" ref="B76:G76" si="19">+B15/1000000</f>
        <v>1986.6332907199999</v>
      </c>
      <c r="C76" s="410">
        <f t="shared" si="19"/>
        <v>2045.5721427000003</v>
      </c>
      <c r="D76" s="410">
        <f t="shared" si="19"/>
        <v>2251.1529511817903</v>
      </c>
      <c r="E76" s="273">
        <f t="shared" si="19"/>
        <v>2517.3886388910005</v>
      </c>
      <c r="F76" s="410">
        <f t="shared" si="19"/>
        <v>2924.0285455200001</v>
      </c>
      <c r="G76" s="410">
        <f t="shared" si="19"/>
        <v>3240.5221458699989</v>
      </c>
      <c r="J76" s="44" t="str">
        <f t="shared" si="9"/>
        <v>IAMC</v>
      </c>
      <c r="K76" s="410">
        <f>+B76/'1'!E$19</f>
        <v>2388.4126400871473</v>
      </c>
      <c r="L76" s="410">
        <f>+C76/'1'!E$20</f>
        <v>2377.357427956711</v>
      </c>
      <c r="M76" s="410">
        <f>+D76/'1'!E$21</f>
        <v>2458.3821917302507</v>
      </c>
      <c r="N76" s="410">
        <f>+E76/'1'!E$22</f>
        <v>2517.3886388910005</v>
      </c>
      <c r="O76" s="410">
        <f>+F76/'1'!E$23</f>
        <v>2737.2592436715504</v>
      </c>
      <c r="P76" s="410">
        <f>+G76/'1'!E$24</f>
        <v>2791.5135923150474</v>
      </c>
      <c r="Q76" s="50"/>
      <c r="R76" s="50"/>
    </row>
    <row r="77" spans="1:18" x14ac:dyDescent="0.2">
      <c r="A77" s="412" t="s">
        <v>47</v>
      </c>
      <c r="B77" s="47">
        <f t="shared" ref="B77:G77" si="20">+B27/1000000</f>
        <v>106.51202560511547</v>
      </c>
      <c r="C77" s="47">
        <f t="shared" si="20"/>
        <v>110.93157766338562</v>
      </c>
      <c r="D77" s="47">
        <f t="shared" si="20"/>
        <v>125.07199507998703</v>
      </c>
      <c r="E77" s="215">
        <f t="shared" si="20"/>
        <v>143.44485828859075</v>
      </c>
      <c r="F77" s="215">
        <f t="shared" si="20"/>
        <v>164.8289255625993</v>
      </c>
      <c r="G77" s="215">
        <f t="shared" si="20"/>
        <v>186.79347211964284</v>
      </c>
      <c r="J77" s="412" t="str">
        <f t="shared" si="9"/>
        <v>Seguros Privados Integrales</v>
      </c>
      <c r="K77" s="47">
        <f>+B77/'1'!E$19</f>
        <v>128.05315881138054</v>
      </c>
      <c r="L77" s="47">
        <f>+C77/'1'!E$20</f>
        <v>128.92432618138361</v>
      </c>
      <c r="M77" s="47">
        <f>+D77/'1'!E$21</f>
        <v>136.58546178632523</v>
      </c>
      <c r="N77" s="215">
        <f>+E77/'1'!E$22</f>
        <v>143.44485828859075</v>
      </c>
      <c r="O77" s="215">
        <f>+F77/'1'!E$23</f>
        <v>154.3006482655382</v>
      </c>
      <c r="P77" s="215">
        <f>+G77/'1'!E$24</f>
        <v>160.91126457576243</v>
      </c>
      <c r="Q77" s="50"/>
      <c r="R77" s="642"/>
    </row>
    <row r="78" spans="1:18" x14ac:dyDescent="0.2">
      <c r="A78" s="411" t="str">
        <f t="shared" ref="A78:A84" si="21">+A43</f>
        <v>ASSE</v>
      </c>
      <c r="B78" s="413">
        <f t="shared" ref="B78:C80" si="22">+B43</f>
        <v>158.290885</v>
      </c>
      <c r="C78" s="413">
        <f t="shared" si="22"/>
        <v>177.75566920629998</v>
      </c>
      <c r="D78" s="413">
        <f>+'F-A.2009 (2)'!M11</f>
        <v>106.75843834732076</v>
      </c>
      <c r="E78" s="413">
        <f>+'F-A.2010 (2)'!M11</f>
        <v>137.30719818199611</v>
      </c>
      <c r="F78" s="413">
        <v>148.82134666012536</v>
      </c>
      <c r="G78" s="413">
        <v>159.08507038357436</v>
      </c>
      <c r="J78" s="411" t="str">
        <f t="shared" si="9"/>
        <v>ASSE</v>
      </c>
      <c r="K78" s="413">
        <f>+B78/'1'!E$19</f>
        <v>190.30384334673172</v>
      </c>
      <c r="L78" s="413">
        <f>+C78/'1'!E$20</f>
        <v>206.58707250052208</v>
      </c>
      <c r="M78" s="413">
        <f>+D78/'1'!E$21</f>
        <v>116.58605583072665</v>
      </c>
      <c r="N78" s="413">
        <f>+E78/'1'!E$22</f>
        <v>137.30719818199611</v>
      </c>
      <c r="O78" s="413">
        <f>+F78/'1'!E$23</f>
        <v>139.31553692429233</v>
      </c>
      <c r="P78" s="413">
        <f>+G78/'1'!E$24</f>
        <v>137.04215441827117</v>
      </c>
      <c r="Q78" s="50"/>
    </row>
    <row r="79" spans="1:18" x14ac:dyDescent="0.2">
      <c r="A79" s="412" t="str">
        <f t="shared" si="21"/>
        <v>Sanidad Militar</v>
      </c>
      <c r="B79" s="47">
        <f t="shared" si="22"/>
        <v>37.838974</v>
      </c>
      <c r="C79" s="47">
        <f t="shared" si="22"/>
        <v>36.078403999999999</v>
      </c>
      <c r="D79" s="47">
        <f>+'F-A.2009 (2)'!M14</f>
        <v>38.896491879075306</v>
      </c>
      <c r="E79" s="215">
        <f>+'F-A.2010 (2)'!M14</f>
        <v>45.834507793714984</v>
      </c>
      <c r="F79" s="215">
        <v>48.304144701242535</v>
      </c>
      <c r="G79" s="215">
        <v>47.541202321543835</v>
      </c>
      <c r="J79" s="412" t="str">
        <f t="shared" si="9"/>
        <v>Sanidad Militar</v>
      </c>
      <c r="K79" s="47">
        <f>+B79/'1'!E$19</f>
        <v>45.491578245311189</v>
      </c>
      <c r="L79" s="47">
        <f>+C79/'1'!E$20</f>
        <v>41.930206198942244</v>
      </c>
      <c r="M79" s="47">
        <f>+D79/'1'!E$21</f>
        <v>42.477097305227545</v>
      </c>
      <c r="N79" s="215">
        <f>+E79/'1'!E$22</f>
        <v>45.834507793714984</v>
      </c>
      <c r="O79" s="215">
        <f>+F79/'1'!E$23</f>
        <v>45.218767372741397</v>
      </c>
      <c r="P79" s="215">
        <f>+G79/'1'!E$24</f>
        <v>40.95386684665273</v>
      </c>
      <c r="Q79" s="50"/>
    </row>
    <row r="80" spans="1:18" x14ac:dyDescent="0.2">
      <c r="A80" s="411" t="str">
        <f t="shared" si="21"/>
        <v>Sanidad Policial</v>
      </c>
      <c r="B80" s="413">
        <f t="shared" si="22"/>
        <v>21.31699472170277</v>
      </c>
      <c r="C80" s="413">
        <f t="shared" si="22"/>
        <v>23.227631174763047</v>
      </c>
      <c r="D80" s="413">
        <f>+'F-A.2009 (2)'!M15</f>
        <v>20.617081534008324</v>
      </c>
      <c r="E80" s="413">
        <f>+'F-A.2010 (2)'!M15</f>
        <v>22.22483635045716</v>
      </c>
      <c r="F80" s="413">
        <v>15.008534501150185</v>
      </c>
      <c r="G80" s="413">
        <v>26.308077621572455</v>
      </c>
      <c r="J80" s="411" t="str">
        <f t="shared" si="9"/>
        <v>Sanidad Policial</v>
      </c>
      <c r="K80" s="413">
        <f>+B80/'1'!E$19</f>
        <v>25.628171983131125</v>
      </c>
      <c r="L80" s="413">
        <f>+C80/'1'!E$20</f>
        <v>26.995078958337338</v>
      </c>
      <c r="M80" s="413">
        <f>+D80/'1'!E$21</f>
        <v>22.514981073164613</v>
      </c>
      <c r="N80" s="413">
        <f>+E80/'1'!E$22</f>
        <v>22.22483635045716</v>
      </c>
      <c r="O80" s="413">
        <f>+F80/'1'!E$23</f>
        <v>14.049879868710647</v>
      </c>
      <c r="P80" s="413">
        <f>+G80/'1'!E$24</f>
        <v>22.662815732302981</v>
      </c>
      <c r="Q80" s="50"/>
    </row>
    <row r="81" spans="1:17" x14ac:dyDescent="0.2">
      <c r="A81" s="412" t="str">
        <f t="shared" si="21"/>
        <v>Intendencias del Interior</v>
      </c>
      <c r="B81" s="47">
        <f t="shared" ref="B81:C84" si="23">+B46</f>
        <v>29.849034531808979</v>
      </c>
      <c r="C81" s="47">
        <f t="shared" si="23"/>
        <v>31.074370908357725</v>
      </c>
      <c r="D81" s="47">
        <f>+'F-A.2009 (2)'!M19</f>
        <v>32.656637279239213</v>
      </c>
      <c r="E81" s="215">
        <f>+'F-A.2010 (2)'!M19</f>
        <v>34.321999897078108</v>
      </c>
      <c r="F81" s="215">
        <v>36.012693725981954</v>
      </c>
      <c r="G81" s="215">
        <v>39.117285036134959</v>
      </c>
      <c r="J81" s="412" t="str">
        <f t="shared" si="9"/>
        <v>Intendencias del Interior</v>
      </c>
      <c r="K81" s="47">
        <f>+B81/'1'!E$19</f>
        <v>35.885742830944189</v>
      </c>
      <c r="L81" s="47">
        <f>+C81/'1'!E$20</f>
        <v>36.114534880474523</v>
      </c>
      <c r="M81" s="47">
        <f>+D81/'1'!E$21</f>
        <v>35.662834676306609</v>
      </c>
      <c r="N81" s="215">
        <f>+E81/'1'!E$22</f>
        <v>34.321999897078108</v>
      </c>
      <c r="O81" s="215">
        <f>+F81/'1'!E$23</f>
        <v>33.712420127357575</v>
      </c>
      <c r="P81" s="215">
        <f>+G81/'1'!E$24</f>
        <v>33.697172232568171</v>
      </c>
      <c r="Q81" s="50"/>
    </row>
    <row r="82" spans="1:17" x14ac:dyDescent="0.2">
      <c r="A82" s="411" t="str">
        <f t="shared" si="21"/>
        <v xml:space="preserve">Comisiones Honorarias </v>
      </c>
      <c r="B82" s="413">
        <f t="shared" si="23"/>
        <v>6.6514725619923292</v>
      </c>
      <c r="C82" s="413">
        <f t="shared" si="23"/>
        <v>6.8806823064785831</v>
      </c>
      <c r="D82" s="413">
        <f>+'F-A.2009 (2)'!M28</f>
        <v>7.3226249170706188</v>
      </c>
      <c r="E82" s="413">
        <f>+'F-A.2010 (2)'!M28</f>
        <v>7.9967070577750761</v>
      </c>
      <c r="F82" s="413">
        <v>21.71628942220736</v>
      </c>
      <c r="G82" s="413">
        <v>22.643680436730371</v>
      </c>
      <c r="J82" s="411" t="str">
        <f t="shared" si="9"/>
        <v xml:space="preserve">Comisiones Honorarias </v>
      </c>
      <c r="K82" s="413">
        <f>+B82/'1'!E$19</f>
        <v>7.9966751873455788</v>
      </c>
      <c r="L82" s="413">
        <f>+C82/'1'!E$20</f>
        <v>7.9967070577750752</v>
      </c>
      <c r="M82" s="413">
        <f>+D82/'1'!E$21</f>
        <v>7.9967070577750761</v>
      </c>
      <c r="N82" s="413">
        <f>+E82/'1'!E$22</f>
        <v>7.9967070577750761</v>
      </c>
      <c r="O82" s="413">
        <f>+F82/'1'!E$23</f>
        <v>20.32918387553314</v>
      </c>
      <c r="P82" s="413">
        <f>+G82/'1'!E$24</f>
        <v>19.506159462521069</v>
      </c>
      <c r="Q82" s="50"/>
    </row>
    <row r="83" spans="1:17" x14ac:dyDescent="0.2">
      <c r="A83" s="412" t="str">
        <f t="shared" si="21"/>
        <v>BHU</v>
      </c>
      <c r="B83" s="47">
        <f t="shared" si="23"/>
        <v>10.310004248392504</v>
      </c>
      <c r="C83" s="47">
        <f t="shared" si="23"/>
        <v>16.587141176838429</v>
      </c>
      <c r="D83" s="47">
        <f>+'F-A.2009 (2)'!M23</f>
        <v>1.0485</v>
      </c>
      <c r="E83" s="215">
        <f>+'F-A.2010 (2)'!M23</f>
        <v>2.0219429999999998</v>
      </c>
      <c r="F83" s="215">
        <v>2.0494631438824271</v>
      </c>
      <c r="G83" s="215">
        <v>2.0769832877648362</v>
      </c>
      <c r="J83" s="412" t="str">
        <f t="shared" si="9"/>
        <v>BHU</v>
      </c>
      <c r="K83" s="47">
        <f>+B83/'1'!E$19</f>
        <v>12.395113170225978</v>
      </c>
      <c r="L83" s="47">
        <f>+C83/'1'!E$20</f>
        <v>19.277522636417089</v>
      </c>
      <c r="M83" s="47">
        <f>+D83/'1'!E$21</f>
        <v>1.1450193673761684</v>
      </c>
      <c r="N83" s="215">
        <f>+E83/'1'!E$22</f>
        <v>2.0219429999999998</v>
      </c>
      <c r="O83" s="215">
        <f>+F83/'1'!E$23</f>
        <v>1.9185558033458532</v>
      </c>
      <c r="P83" s="215">
        <f>+G83/'1'!E$24</f>
        <v>1.7891953264988836</v>
      </c>
      <c r="Q83" s="50"/>
    </row>
    <row r="84" spans="1:17" x14ac:dyDescent="0.2">
      <c r="A84" s="411" t="str">
        <f t="shared" si="21"/>
        <v>ANCAP</v>
      </c>
      <c r="B84" s="413">
        <f t="shared" si="23"/>
        <v>15.612327569652551</v>
      </c>
      <c r="C84" s="413">
        <f t="shared" si="23"/>
        <v>18.557390527426815</v>
      </c>
      <c r="D84" s="413">
        <f>+'F-A.2009 (2)'!M24</f>
        <v>11.14622355</v>
      </c>
      <c r="E84" s="413">
        <f>+'F-A.2010 (2)'!M24</f>
        <v>15.130555939999999</v>
      </c>
      <c r="F84" s="413">
        <v>14.479412793527619</v>
      </c>
      <c r="G84" s="413">
        <v>15.409616618763742</v>
      </c>
      <c r="J84" s="411" t="str">
        <f t="shared" si="9"/>
        <v>ANCAP</v>
      </c>
      <c r="K84" s="413">
        <f>+B84/'1'!E$19</f>
        <v>18.769785386524436</v>
      </c>
      <c r="L84" s="413">
        <f>+C84/'1'!E$20</f>
        <v>21.567340155326821</v>
      </c>
      <c r="M84" s="413">
        <f>+D84/'1'!E$21</f>
        <v>12.172285968387554</v>
      </c>
      <c r="N84" s="413">
        <f>+E84/'1'!E$22</f>
        <v>15.130555939999999</v>
      </c>
      <c r="O84" s="413">
        <f>+F84/'1'!E$23</f>
        <v>13.554555263403289</v>
      </c>
      <c r="P84" s="413">
        <f>+G84/'1'!E$24</f>
        <v>13.274451556662351</v>
      </c>
      <c r="Q84" s="50"/>
    </row>
    <row r="85" spans="1:17" s="48" customFormat="1" x14ac:dyDescent="0.2">
      <c r="A85" s="457" t="s">
        <v>222</v>
      </c>
      <c r="B85" s="420">
        <f>+B86+B87</f>
        <v>969.44402075158825</v>
      </c>
      <c r="C85" s="420">
        <f t="shared" ref="C85:G85" si="24">+C86+C87</f>
        <v>453.9489332950692</v>
      </c>
      <c r="D85" s="420">
        <f t="shared" si="24"/>
        <v>355.59815457060597</v>
      </c>
      <c r="E85" s="773">
        <f t="shared" si="24"/>
        <v>527.57016197027724</v>
      </c>
      <c r="F85" s="420">
        <f t="shared" si="24"/>
        <v>541.32031152594016</v>
      </c>
      <c r="G85" s="420">
        <f t="shared" si="24"/>
        <v>751.97944478144268</v>
      </c>
      <c r="J85" s="457" t="str">
        <f t="shared" si="9"/>
        <v>Compra servicios</v>
      </c>
      <c r="K85" s="420">
        <f>+B85/'1'!E$19</f>
        <v>1165.5056641987692</v>
      </c>
      <c r="L85" s="420">
        <f>+C85/'1'!E$20</f>
        <v>527.57800419475677</v>
      </c>
      <c r="M85" s="420">
        <f>+D85/'1'!E$21</f>
        <v>388.33264090278323</v>
      </c>
      <c r="N85" s="420">
        <f>+E85/'1'!E$22</f>
        <v>527.57016197027724</v>
      </c>
      <c r="O85" s="420">
        <f>+F85/'1'!E$23</f>
        <v>506.74403599163088</v>
      </c>
      <c r="P85" s="420">
        <f>+G85/'1'!E$24</f>
        <v>647.78475404782273</v>
      </c>
      <c r="Q85" s="50"/>
    </row>
    <row r="86" spans="1:17" x14ac:dyDescent="0.2">
      <c r="A86" s="411" t="str">
        <f>+A76</f>
        <v>IAMC</v>
      </c>
      <c r="B86" s="413">
        <f t="shared" ref="B86:G86" si="25">+B14/1000000</f>
        <v>756.41996954135732</v>
      </c>
      <c r="C86" s="413">
        <f t="shared" si="25"/>
        <v>232.08577796829795</v>
      </c>
      <c r="D86" s="413">
        <f t="shared" si="25"/>
        <v>105.45416441063189</v>
      </c>
      <c r="E86" s="413">
        <f t="shared" si="25"/>
        <v>240.68044539309574</v>
      </c>
      <c r="F86" s="413">
        <f t="shared" si="25"/>
        <v>211.66246040074157</v>
      </c>
      <c r="G86" s="413">
        <f t="shared" si="25"/>
        <v>378.39250054215694</v>
      </c>
      <c r="J86" s="411" t="str">
        <f t="shared" si="9"/>
        <v>IAMC</v>
      </c>
      <c r="K86" s="413">
        <f>+B86/'1'!E$19</f>
        <v>909.39934657600816</v>
      </c>
      <c r="L86" s="413">
        <f>+C86/'1'!E$20</f>
        <v>269.72935183198956</v>
      </c>
      <c r="M86" s="413">
        <f>+D86/'1'!E$21</f>
        <v>115.16171733013275</v>
      </c>
      <c r="N86" s="413">
        <f>+E86/'1'!E$22</f>
        <v>240.68044539309574</v>
      </c>
      <c r="O86" s="413">
        <f>+F86/'1'!E$23</f>
        <v>198.14273946055445</v>
      </c>
      <c r="P86" s="413">
        <f>+G86/'1'!E$24</f>
        <v>325.96222489629776</v>
      </c>
      <c r="Q86" s="50"/>
    </row>
    <row r="87" spans="1:17" x14ac:dyDescent="0.2">
      <c r="A87" s="412" t="str">
        <f>+A77</f>
        <v>Seguros Privados Integrales</v>
      </c>
      <c r="B87" s="47">
        <f t="shared" ref="B87:G87" si="26">+B28/1000000</f>
        <v>213.02405121023094</v>
      </c>
      <c r="C87" s="47">
        <f t="shared" si="26"/>
        <v>221.86315532677125</v>
      </c>
      <c r="D87" s="47">
        <f t="shared" si="26"/>
        <v>250.14399015997407</v>
      </c>
      <c r="E87" s="215">
        <f t="shared" si="26"/>
        <v>286.8897165771815</v>
      </c>
      <c r="F87" s="215">
        <f t="shared" si="26"/>
        <v>329.65785112519859</v>
      </c>
      <c r="G87" s="215">
        <f t="shared" si="26"/>
        <v>373.58694423928569</v>
      </c>
      <c r="J87" s="412" t="str">
        <f t="shared" si="9"/>
        <v>Seguros Privados Integrales</v>
      </c>
      <c r="K87" s="47">
        <f>+B87/'1'!E$19</f>
        <v>256.10631762276108</v>
      </c>
      <c r="L87" s="47">
        <f>+C87/'1'!E$20</f>
        <v>257.84865236276721</v>
      </c>
      <c r="M87" s="47">
        <f>+D87/'1'!E$21</f>
        <v>273.17092357265045</v>
      </c>
      <c r="N87" s="215">
        <f>+E87/'1'!E$22</f>
        <v>286.8897165771815</v>
      </c>
      <c r="O87" s="215">
        <f>+F87/'1'!E$23</f>
        <v>308.6012965310764</v>
      </c>
      <c r="P87" s="215">
        <f>+G87/'1'!E$24</f>
        <v>321.82252915152486</v>
      </c>
      <c r="Q87" s="50"/>
    </row>
    <row r="88" spans="1:17" s="48" customFormat="1" x14ac:dyDescent="0.2">
      <c r="A88" s="457" t="s">
        <v>22</v>
      </c>
      <c r="B88" s="420">
        <f>+B62</f>
        <v>7237.1384017677501</v>
      </c>
      <c r="C88" s="420">
        <f>+C62</f>
        <v>8295.1608065074925</v>
      </c>
      <c r="D88" s="420">
        <f>+D6</f>
        <v>8767.2224247028462</v>
      </c>
      <c r="E88" s="773">
        <f>+E6</f>
        <v>9209.7813060864737</v>
      </c>
      <c r="F88" s="420">
        <f>+F6</f>
        <v>10156.773134799081</v>
      </c>
      <c r="G88" s="420">
        <f>+G6</f>
        <v>11335.01965658297</v>
      </c>
      <c r="J88" s="457" t="str">
        <f t="shared" si="9"/>
        <v>Pago directo de los hogares</v>
      </c>
      <c r="K88" s="420">
        <f>+B88/'1'!E$19</f>
        <v>8700.7868626713807</v>
      </c>
      <c r="L88" s="420">
        <f>+C88/'1'!E$20</f>
        <v>9640.6094646050078</v>
      </c>
      <c r="M88" s="420">
        <f>+D88/'1'!E$21</f>
        <v>9574.2865754691557</v>
      </c>
      <c r="N88" s="420">
        <f>+E88/'1'!E$22</f>
        <v>9209.7813060864737</v>
      </c>
      <c r="O88" s="420">
        <f>+F88/'1'!E$23</f>
        <v>9508.0197461476837</v>
      </c>
      <c r="P88" s="420">
        <f>+G88/'1'!E$24</f>
        <v>9764.4330191777026</v>
      </c>
      <c r="Q88" s="50"/>
    </row>
    <row r="89" spans="1:17" x14ac:dyDescent="0.2">
      <c r="A89" s="411" t="s">
        <v>70</v>
      </c>
      <c r="B89" s="413">
        <f t="shared" ref="B89:G89" si="27">+B95/1000000</f>
        <v>3425.9491860703001</v>
      </c>
      <c r="C89" s="413">
        <f t="shared" si="27"/>
        <v>4359.357742515057</v>
      </c>
      <c r="D89" s="413">
        <f t="shared" si="27"/>
        <v>4594.7997177205061</v>
      </c>
      <c r="E89" s="413">
        <f t="shared" si="27"/>
        <v>4657.6015432730937</v>
      </c>
      <c r="F89" s="413">
        <f t="shared" si="27"/>
        <v>5283.5627095939099</v>
      </c>
      <c r="G89" s="413">
        <f t="shared" si="27"/>
        <v>5823.3312676408796</v>
      </c>
      <c r="J89" s="411" t="str">
        <f t="shared" si="9"/>
        <v>Medicamentos</v>
      </c>
      <c r="K89" s="413">
        <f>+B89/'1'!E$19</f>
        <v>4118.8176894695198</v>
      </c>
      <c r="L89" s="413">
        <f>+C89/'1'!E$20</f>
        <v>5066.4316813629475</v>
      </c>
      <c r="M89" s="413">
        <f>+D89/'1'!E$21</f>
        <v>5017.7726905145746</v>
      </c>
      <c r="N89" s="413">
        <f>+E89/'1'!E$22</f>
        <v>4657.6015432730937</v>
      </c>
      <c r="O89" s="413">
        <f>+F89/'1'!E$23</f>
        <v>4946.0806012009261</v>
      </c>
      <c r="P89" s="413">
        <f>+G89/'1'!E$24</f>
        <v>5016.4472435069338</v>
      </c>
      <c r="Q89" s="50"/>
    </row>
    <row r="90" spans="1:17" x14ac:dyDescent="0.2">
      <c r="A90" s="412" t="s">
        <v>223</v>
      </c>
      <c r="B90" s="47">
        <f>+B88-B89</f>
        <v>3811.18921569745</v>
      </c>
      <c r="C90" s="47">
        <f t="shared" ref="C90:G90" si="28">+C88-C89</f>
        <v>3935.8030639924355</v>
      </c>
      <c r="D90" s="47">
        <f t="shared" si="28"/>
        <v>4172.4227069823401</v>
      </c>
      <c r="E90" s="215">
        <f t="shared" si="28"/>
        <v>4552.17976281338</v>
      </c>
      <c r="F90" s="215">
        <f t="shared" si="28"/>
        <v>4873.2104252051713</v>
      </c>
      <c r="G90" s="215">
        <f t="shared" si="28"/>
        <v>5511.6883889420906</v>
      </c>
      <c r="J90" s="412" t="str">
        <f t="shared" si="9"/>
        <v>Resto del pago directo de hogares</v>
      </c>
      <c r="K90" s="47">
        <f>+B90/'1'!E$19</f>
        <v>4581.9691732018609</v>
      </c>
      <c r="L90" s="47">
        <f>+C90/'1'!E$20</f>
        <v>4574.1777832420603</v>
      </c>
      <c r="M90" s="47">
        <f>+D90/'1'!E$21</f>
        <v>4556.513884954582</v>
      </c>
      <c r="N90" s="215">
        <f>+E90/'1'!E$22</f>
        <v>4552.17976281338</v>
      </c>
      <c r="O90" s="215">
        <f>+F90/'1'!E$23</f>
        <v>4561.9391449467576</v>
      </c>
      <c r="P90" s="215">
        <f>+G90/'1'!E$24</f>
        <v>4747.9857756707688</v>
      </c>
      <c r="Q90" s="50"/>
    </row>
    <row r="91" spans="1:17" x14ac:dyDescent="0.2">
      <c r="A91" s="48" t="s">
        <v>23</v>
      </c>
      <c r="B91" s="786">
        <f t="shared" ref="B91:G91" si="29">+B74+B67</f>
        <v>20782.888425733257</v>
      </c>
      <c r="C91" s="786">
        <f t="shared" si="29"/>
        <v>19816.613335985749</v>
      </c>
      <c r="D91" s="786">
        <f t="shared" si="29"/>
        <v>21324.118563254273</v>
      </c>
      <c r="E91" s="786">
        <f t="shared" si="29"/>
        <v>23119.058720469184</v>
      </c>
      <c r="F91" s="786">
        <f t="shared" si="29"/>
        <v>24473.831188145748</v>
      </c>
      <c r="G91" s="786">
        <f t="shared" si="29"/>
        <v>25097.365887696789</v>
      </c>
      <c r="H91" s="48"/>
      <c r="I91" s="48"/>
      <c r="J91" s="48" t="str">
        <f t="shared" si="9"/>
        <v>Total</v>
      </c>
      <c r="K91" s="786">
        <f>+B91/'1'!E$19</f>
        <v>24986.047322076352</v>
      </c>
      <c r="L91" s="786">
        <f>+C91/'1'!E$20</f>
        <v>23030.8048921064</v>
      </c>
      <c r="M91" s="786">
        <f>+D91/'1'!E$21</f>
        <v>23287.104193754712</v>
      </c>
      <c r="N91" s="786">
        <f>+E91/'1'!E$22</f>
        <v>23119.058720469184</v>
      </c>
      <c r="O91" s="786">
        <f>+F91/'1'!E$23</f>
        <v>22910.59051063249</v>
      </c>
      <c r="P91" s="786">
        <f>+G91/'1'!E$24</f>
        <v>21619.860890659133</v>
      </c>
      <c r="Q91" s="50"/>
    </row>
    <row r="92" spans="1:17" x14ac:dyDescent="0.2">
      <c r="K92" s="273"/>
      <c r="L92" s="273"/>
      <c r="M92" s="273"/>
      <c r="N92" s="273"/>
      <c r="O92" s="273"/>
      <c r="P92" s="273"/>
      <c r="Q92" s="50"/>
    </row>
    <row r="93" spans="1:17" x14ac:dyDescent="0.2">
      <c r="Q93" s="50"/>
    </row>
    <row r="94" spans="1:17" x14ac:dyDescent="0.2">
      <c r="A94" s="5"/>
      <c r="B94" s="5">
        <f t="shared" ref="B94:G94" si="30">+B66</f>
        <v>2007</v>
      </c>
      <c r="C94" s="5">
        <f t="shared" si="30"/>
        <v>2008</v>
      </c>
      <c r="D94" s="5">
        <f t="shared" si="30"/>
        <v>2009</v>
      </c>
      <c r="E94" s="5">
        <f t="shared" si="30"/>
        <v>2010</v>
      </c>
      <c r="F94" s="5">
        <f t="shared" si="30"/>
        <v>2011</v>
      </c>
      <c r="G94" s="5">
        <f t="shared" si="30"/>
        <v>2012</v>
      </c>
      <c r="J94" s="5"/>
      <c r="K94" s="5">
        <v>2007</v>
      </c>
      <c r="L94" s="5">
        <v>2008</v>
      </c>
      <c r="M94" s="5">
        <v>2009</v>
      </c>
      <c r="N94" s="5">
        <v>2010</v>
      </c>
      <c r="O94" s="5">
        <v>2011</v>
      </c>
      <c r="P94" s="5">
        <v>2012</v>
      </c>
      <c r="Q94" s="50"/>
    </row>
    <row r="95" spans="1:17" x14ac:dyDescent="0.2">
      <c r="A95" s="787" t="s">
        <v>438</v>
      </c>
      <c r="B95" s="765">
        <v>3425949186.0703001</v>
      </c>
      <c r="C95" s="765">
        <v>4359357742.5150566</v>
      </c>
      <c r="D95" s="765">
        <v>4594799717.7205057</v>
      </c>
      <c r="E95" s="765">
        <v>4657601543.2730942</v>
      </c>
      <c r="F95" s="765">
        <v>5283562709.5939102</v>
      </c>
      <c r="G95" s="765">
        <v>5823331267.6408796</v>
      </c>
      <c r="J95" s="640" t="s">
        <v>24</v>
      </c>
      <c r="K95" s="590">
        <f>+SUM(K96:K97)</f>
        <v>12719.22923591889</v>
      </c>
      <c r="L95" s="590">
        <f t="shared" ref="L95:P95" si="31">+SUM(L96:L97)</f>
        <v>13034.937685325654</v>
      </c>
      <c r="M95" s="590">
        <f t="shared" si="31"/>
        <v>12796.141851167478</v>
      </c>
      <c r="N95" s="590">
        <f t="shared" si="31"/>
        <v>12663.022713457365</v>
      </c>
      <c r="O95" s="590">
        <f t="shared" si="31"/>
        <v>13174.422573311787</v>
      </c>
      <c r="P95" s="590">
        <f t="shared" si="31"/>
        <v>13633.568445691813</v>
      </c>
      <c r="Q95" s="50"/>
    </row>
    <row r="96" spans="1:17" x14ac:dyDescent="0.2">
      <c r="A96" s="788" t="s">
        <v>224</v>
      </c>
      <c r="B96" s="421">
        <v>1129297804.2836359</v>
      </c>
      <c r="C96" s="421">
        <v>1162806500.9076853</v>
      </c>
      <c r="D96" s="421">
        <v>1223661426.3793519</v>
      </c>
      <c r="E96" s="421">
        <v>1312396512.924753</v>
      </c>
      <c r="F96" s="421">
        <v>1346551632.1736195</v>
      </c>
      <c r="G96" s="421">
        <v>1432196441.2795675</v>
      </c>
      <c r="J96" s="42" t="s">
        <v>221</v>
      </c>
      <c r="K96" s="639">
        <f>+K75</f>
        <v>2852.9367090487422</v>
      </c>
      <c r="L96" s="639">
        <f t="shared" ref="L96:P96" si="32">+L75</f>
        <v>2866.7502165258902</v>
      </c>
      <c r="M96" s="639">
        <f t="shared" si="32"/>
        <v>2833.5226347955399</v>
      </c>
      <c r="N96" s="639">
        <f t="shared" si="32"/>
        <v>2925.6712454006129</v>
      </c>
      <c r="O96" s="639">
        <f t="shared" si="32"/>
        <v>3159.6587911724728</v>
      </c>
      <c r="P96" s="639">
        <f t="shared" si="32"/>
        <v>3221.3506724662875</v>
      </c>
      <c r="Q96" s="50"/>
    </row>
    <row r="97" spans="1:17" x14ac:dyDescent="0.2">
      <c r="A97" s="788" t="s">
        <v>225</v>
      </c>
      <c r="B97" s="421">
        <v>215913178.81418303</v>
      </c>
      <c r="C97" s="421">
        <v>223247854.19287422</v>
      </c>
      <c r="D97" s="421">
        <v>237398285.01241803</v>
      </c>
      <c r="E97" s="421">
        <v>260827823.66778836</v>
      </c>
      <c r="F97" s="421">
        <v>278827677.16148263</v>
      </c>
      <c r="G97" s="421">
        <v>322536239.12052137</v>
      </c>
      <c r="J97" s="42" t="s">
        <v>22</v>
      </c>
      <c r="K97" s="639">
        <f>+K88+K85</f>
        <v>9866.2925268701492</v>
      </c>
      <c r="L97" s="639">
        <f t="shared" ref="L97:P97" si="33">+L88+L85</f>
        <v>10168.187468799764</v>
      </c>
      <c r="M97" s="639">
        <f t="shared" si="33"/>
        <v>9962.6192163719388</v>
      </c>
      <c r="N97" s="639">
        <f t="shared" si="33"/>
        <v>9737.3514680567514</v>
      </c>
      <c r="O97" s="639">
        <f t="shared" si="33"/>
        <v>10014.763782139315</v>
      </c>
      <c r="P97" s="639">
        <f t="shared" si="33"/>
        <v>10412.217773225526</v>
      </c>
      <c r="Q97" s="50"/>
    </row>
    <row r="98" spans="1:17" x14ac:dyDescent="0.2">
      <c r="A98" s="788" t="s">
        <v>226</v>
      </c>
      <c r="B98" s="421">
        <v>1136918633.2731829</v>
      </c>
      <c r="C98" s="421">
        <v>1175540310.5271714</v>
      </c>
      <c r="D98" s="421">
        <v>1250051225.3121731</v>
      </c>
      <c r="E98" s="421">
        <v>1373422476.7224879</v>
      </c>
      <c r="F98" s="421">
        <v>1468203022.0581677</v>
      </c>
      <c r="G98" s="421">
        <v>1698356080.7909694</v>
      </c>
      <c r="J98" s="411" t="s">
        <v>70</v>
      </c>
      <c r="K98" s="413">
        <f>+K89</f>
        <v>4118.8176894695198</v>
      </c>
      <c r="L98" s="413">
        <f t="shared" ref="L98:P98" si="34">+L89</f>
        <v>5066.4316813629475</v>
      </c>
      <c r="M98" s="413">
        <f t="shared" si="34"/>
        <v>5017.7726905145746</v>
      </c>
      <c r="N98" s="413">
        <f t="shared" si="34"/>
        <v>4657.6015432730937</v>
      </c>
      <c r="O98" s="413">
        <f t="shared" si="34"/>
        <v>4946.0806012009261</v>
      </c>
      <c r="P98" s="413">
        <f t="shared" si="34"/>
        <v>5016.4472435069338</v>
      </c>
      <c r="Q98" s="50"/>
    </row>
    <row r="99" spans="1:17" x14ac:dyDescent="0.2">
      <c r="A99" s="788" t="s">
        <v>227</v>
      </c>
      <c r="B99" s="421">
        <v>731929817.02832007</v>
      </c>
      <c r="C99" s="421">
        <v>756793827.81900799</v>
      </c>
      <c r="D99" s="421">
        <v>804762748.92657053</v>
      </c>
      <c r="E99" s="421">
        <v>884187164.03298497</v>
      </c>
      <c r="F99" s="421">
        <v>945205345.25996065</v>
      </c>
      <c r="G99" s="421">
        <v>1093374159.8406699</v>
      </c>
      <c r="K99" s="273"/>
      <c r="L99" s="416"/>
      <c r="M99" s="416"/>
      <c r="N99" s="416"/>
      <c r="O99" s="416"/>
      <c r="P99" s="416"/>
    </row>
    <row r="100" spans="1:17" x14ac:dyDescent="0.2">
      <c r="A100" s="788" t="s">
        <v>228</v>
      </c>
      <c r="B100" s="421">
        <v>597129782.29812729</v>
      </c>
      <c r="C100" s="421">
        <v>617414570.54569685</v>
      </c>
      <c r="D100" s="421">
        <v>656549021.35182726</v>
      </c>
      <c r="E100" s="421">
        <v>721345785.46536565</v>
      </c>
      <c r="F100" s="421">
        <v>834422748.55194056</v>
      </c>
      <c r="G100" s="421">
        <v>965225467.91036189</v>
      </c>
      <c r="K100" s="50"/>
      <c r="L100" s="50"/>
      <c r="M100" s="50"/>
      <c r="N100" s="50"/>
      <c r="O100" s="50"/>
      <c r="P100" s="50"/>
    </row>
    <row r="101" spans="1:17" x14ac:dyDescent="0.2">
      <c r="A101" s="766" t="s">
        <v>17</v>
      </c>
      <c r="B101" s="789">
        <f t="shared" ref="B101:F101" si="35">SUM(B95:B100)</f>
        <v>7237138401.7677498</v>
      </c>
      <c r="C101" s="789">
        <f t="shared" si="35"/>
        <v>8295160806.5074921</v>
      </c>
      <c r="D101" s="789">
        <f t="shared" si="35"/>
        <v>8767222424.7028465</v>
      </c>
      <c r="E101" s="789">
        <f t="shared" si="35"/>
        <v>9209781306.0864735</v>
      </c>
      <c r="F101" s="789">
        <f t="shared" si="35"/>
        <v>10156773134.799082</v>
      </c>
      <c r="G101" s="789">
        <f>SUM(G95:G100)</f>
        <v>11335019656.58297</v>
      </c>
      <c r="K101" s="273"/>
      <c r="L101" s="273"/>
      <c r="M101" s="273"/>
      <c r="N101" s="273"/>
      <c r="O101" s="273"/>
      <c r="P101" s="273"/>
    </row>
    <row r="102" spans="1:17" x14ac:dyDescent="0.2">
      <c r="B102" s="710" t="s">
        <v>443</v>
      </c>
    </row>
    <row r="103" spans="1:17" x14ac:dyDescent="0.2">
      <c r="B103" s="50"/>
      <c r="C103" s="50"/>
      <c r="D103" s="50"/>
      <c r="E103" s="50"/>
      <c r="F103" s="50"/>
      <c r="G103" s="50"/>
    </row>
    <row r="104" spans="1:17" x14ac:dyDescent="0.2">
      <c r="A104" s="41" t="s">
        <v>181</v>
      </c>
      <c r="B104" s="41" t="s">
        <v>199</v>
      </c>
      <c r="J104" s="41" t="s">
        <v>262</v>
      </c>
      <c r="K104" s="41"/>
    </row>
    <row r="105" spans="1:17" x14ac:dyDescent="0.2">
      <c r="A105" s="29" t="s">
        <v>20</v>
      </c>
      <c r="B105" s="5">
        <v>2007</v>
      </c>
      <c r="C105" s="5">
        <v>2008</v>
      </c>
      <c r="D105" s="5">
        <v>2009</v>
      </c>
      <c r="E105" s="5">
        <v>2010</v>
      </c>
      <c r="F105" s="5">
        <v>2011</v>
      </c>
      <c r="G105" s="5">
        <v>2012</v>
      </c>
      <c r="J105" s="29" t="s">
        <v>20</v>
      </c>
      <c r="K105" s="5">
        <v>2007</v>
      </c>
      <c r="L105" s="5">
        <v>2008</v>
      </c>
      <c r="M105" s="5">
        <v>2009</v>
      </c>
      <c r="N105" s="5">
        <v>2010</v>
      </c>
      <c r="O105" s="5">
        <v>2011</v>
      </c>
      <c r="P105" s="5">
        <v>2012</v>
      </c>
    </row>
    <row r="106" spans="1:17" x14ac:dyDescent="0.2">
      <c r="A106" s="30" t="s">
        <v>21</v>
      </c>
      <c r="B106" s="36">
        <f>+B67</f>
        <v>10203.290994255254</v>
      </c>
      <c r="C106" s="36">
        <f t="shared" ref="C106:G106" si="36">+C67</f>
        <v>8600.838586519636</v>
      </c>
      <c r="D106" s="36">
        <f t="shared" si="36"/>
        <v>9606.62704021233</v>
      </c>
      <c r="E106" s="36">
        <f t="shared" si="36"/>
        <v>10456.03600701182</v>
      </c>
      <c r="F106" s="36">
        <f t="shared" si="36"/>
        <v>10400.488385790008</v>
      </c>
      <c r="G106" s="36">
        <f t="shared" si="36"/>
        <v>9270.8692526366485</v>
      </c>
      <c r="H106" s="43"/>
      <c r="I106" s="43"/>
      <c r="J106" s="30" t="s">
        <v>21</v>
      </c>
      <c r="K106" s="36">
        <f>+B106/'1'!E$19</f>
        <v>12266.818086157458</v>
      </c>
      <c r="L106" s="36">
        <f>+C106/'1'!E$20</f>
        <v>9995.8672067807456</v>
      </c>
      <c r="M106" s="36">
        <f>+D106/'1'!E$21</f>
        <v>10490.962342587234</v>
      </c>
      <c r="N106" s="36">
        <f>+E106/'1'!E$22</f>
        <v>10456.03600701182</v>
      </c>
      <c r="O106" s="36">
        <f>+F106/'1'!E$23</f>
        <v>9736.1679373206971</v>
      </c>
      <c r="P106" s="36">
        <f>+G106/'1'!E$24</f>
        <v>7986.2924449673164</v>
      </c>
      <c r="Q106" s="50"/>
    </row>
    <row r="107" spans="1:17" x14ac:dyDescent="0.2">
      <c r="A107" s="45" t="s">
        <v>24</v>
      </c>
      <c r="B107" s="590">
        <f>+B108+B109</f>
        <v>10579.597431478003</v>
      </c>
      <c r="C107" s="590">
        <f t="shared" ref="C107:G107" si="37">+C108+C109</f>
        <v>11215.774749466113</v>
      </c>
      <c r="D107" s="590">
        <f t="shared" si="37"/>
        <v>11717.491523041943</v>
      </c>
      <c r="E107" s="590">
        <f t="shared" si="37"/>
        <v>12663.022713457365</v>
      </c>
      <c r="F107" s="590">
        <f t="shared" si="37"/>
        <v>14073.342802355739</v>
      </c>
      <c r="G107" s="590">
        <f t="shared" si="37"/>
        <v>15826.496635060139</v>
      </c>
      <c r="H107" s="636"/>
      <c r="I107" s="636"/>
      <c r="J107" s="45" t="s">
        <v>24</v>
      </c>
      <c r="K107" s="590">
        <f>+B107/'1'!E$19</f>
        <v>12719.229235918892</v>
      </c>
      <c r="L107" s="590">
        <f>+C107/'1'!E$20</f>
        <v>13034.937685325654</v>
      </c>
      <c r="M107" s="590">
        <f>+D107/'1'!E$21</f>
        <v>12796.141851167478</v>
      </c>
      <c r="N107" s="590">
        <f>+E107/'1'!E$22</f>
        <v>12663.022713457365</v>
      </c>
      <c r="O107" s="590">
        <f>+F107/'1'!E$23</f>
        <v>13174.422573311789</v>
      </c>
      <c r="P107" s="590">
        <f>+G107/'1'!E$24</f>
        <v>13633.568445691813</v>
      </c>
      <c r="Q107" s="641"/>
    </row>
    <row r="108" spans="1:17" x14ac:dyDescent="0.2">
      <c r="A108" s="46" t="s">
        <v>221</v>
      </c>
      <c r="B108" s="591">
        <f>+B75</f>
        <v>2373.0150089586646</v>
      </c>
      <c r="C108" s="591">
        <f t="shared" ref="C108:G108" si="38">+C75</f>
        <v>2466.6650096635508</v>
      </c>
      <c r="D108" s="591">
        <f t="shared" si="38"/>
        <v>2594.6709437684913</v>
      </c>
      <c r="E108" s="591">
        <f t="shared" si="38"/>
        <v>2925.6712454006129</v>
      </c>
      <c r="F108" s="591">
        <f t="shared" si="38"/>
        <v>3375.2493560307166</v>
      </c>
      <c r="G108" s="591">
        <f t="shared" si="38"/>
        <v>3739.4975336957268</v>
      </c>
      <c r="H108" s="591"/>
      <c r="I108" s="591"/>
      <c r="J108" s="46" t="s">
        <v>221</v>
      </c>
      <c r="K108" s="591">
        <f>+B108/'1'!E$19</f>
        <v>2852.9367090487422</v>
      </c>
      <c r="L108" s="591">
        <f>+C108/'1'!E$20</f>
        <v>2866.7502165258902</v>
      </c>
      <c r="M108" s="591">
        <f>+D108/'1'!E$21</f>
        <v>2833.5226347955399</v>
      </c>
      <c r="N108" s="591">
        <f>+E108/'1'!E$22</f>
        <v>2925.6712454006129</v>
      </c>
      <c r="O108" s="591">
        <f>+F108/'1'!E$23</f>
        <v>3159.6587911724728</v>
      </c>
      <c r="P108" s="591">
        <f>+G108/'1'!E$24</f>
        <v>3221.3506724662875</v>
      </c>
      <c r="Q108" s="50"/>
    </row>
    <row r="109" spans="1:17" x14ac:dyDescent="0.2">
      <c r="A109" s="46" t="s">
        <v>22</v>
      </c>
      <c r="B109" s="591">
        <f>+B88+B85</f>
        <v>8206.5824225193392</v>
      </c>
      <c r="C109" s="591">
        <f t="shared" ref="C109:G109" si="39">+C88+C85</f>
        <v>8749.1097398025613</v>
      </c>
      <c r="D109" s="591">
        <f t="shared" si="39"/>
        <v>9122.8205792734516</v>
      </c>
      <c r="E109" s="591">
        <f t="shared" si="39"/>
        <v>9737.3514680567514</v>
      </c>
      <c r="F109" s="591">
        <f t="shared" si="39"/>
        <v>10698.093446325021</v>
      </c>
      <c r="G109" s="591">
        <f t="shared" si="39"/>
        <v>12086.999101364412</v>
      </c>
      <c r="H109" s="591"/>
      <c r="I109" s="591"/>
      <c r="J109" s="46" t="s">
        <v>22</v>
      </c>
      <c r="K109" s="591">
        <f>+B109/'1'!E$19</f>
        <v>9866.2925268701511</v>
      </c>
      <c r="L109" s="591">
        <f>+C109/'1'!E$20</f>
        <v>10168.187468799764</v>
      </c>
      <c r="M109" s="591">
        <f>+D109/'1'!E$21</f>
        <v>9962.6192163719388</v>
      </c>
      <c r="N109" s="591">
        <f>+E109/'1'!E$22</f>
        <v>9737.3514680567514</v>
      </c>
      <c r="O109" s="591">
        <f>+F109/'1'!E$23</f>
        <v>10014.763782139315</v>
      </c>
      <c r="P109" s="591">
        <f>+G109/'1'!E$24</f>
        <v>10412.217773225526</v>
      </c>
      <c r="Q109" s="50"/>
    </row>
    <row r="110" spans="1:17" x14ac:dyDescent="0.2">
      <c r="A110" s="621" t="s">
        <v>291</v>
      </c>
      <c r="B110" s="622">
        <f t="shared" ref="B110:G110" si="40">+B106+B107</f>
        <v>20782.888425733257</v>
      </c>
      <c r="C110" s="622">
        <f t="shared" si="40"/>
        <v>19816.613335985749</v>
      </c>
      <c r="D110" s="622">
        <f t="shared" si="40"/>
        <v>21324.118563254273</v>
      </c>
      <c r="E110" s="622">
        <f t="shared" si="40"/>
        <v>23119.058720469184</v>
      </c>
      <c r="F110" s="622">
        <f t="shared" si="40"/>
        <v>24473.831188145748</v>
      </c>
      <c r="G110" s="622">
        <f t="shared" si="40"/>
        <v>25097.365887696789</v>
      </c>
      <c r="H110" s="637"/>
      <c r="I110" s="637"/>
      <c r="J110" s="621" t="s">
        <v>291</v>
      </c>
      <c r="K110" s="622">
        <f>+K106+K107</f>
        <v>24986.047322076352</v>
      </c>
      <c r="L110" s="622">
        <f t="shared" ref="L110:P110" si="41">+L106+L107</f>
        <v>23030.8048921064</v>
      </c>
      <c r="M110" s="622">
        <f t="shared" si="41"/>
        <v>23287.104193754712</v>
      </c>
      <c r="N110" s="622">
        <f t="shared" si="41"/>
        <v>23119.058720469184</v>
      </c>
      <c r="O110" s="622">
        <f t="shared" si="41"/>
        <v>22910.590510632486</v>
      </c>
      <c r="P110" s="622">
        <f t="shared" si="41"/>
        <v>21619.860890659129</v>
      </c>
      <c r="Q110" s="50"/>
    </row>
    <row r="111" spans="1:17" x14ac:dyDescent="0.2">
      <c r="L111" s="419"/>
      <c r="M111" s="419"/>
      <c r="N111" s="419"/>
      <c r="O111" s="419"/>
      <c r="P111" s="192" t="s">
        <v>158</v>
      </c>
    </row>
    <row r="112" spans="1:17" x14ac:dyDescent="0.2">
      <c r="L112" s="419"/>
      <c r="M112" s="419"/>
      <c r="N112" s="419"/>
      <c r="O112" s="419"/>
      <c r="P112" s="419"/>
    </row>
    <row r="114" spans="2:16" x14ac:dyDescent="0.2">
      <c r="J114" s="764" t="s">
        <v>263</v>
      </c>
      <c r="K114" s="763">
        <f>+K107/'2'!B6</f>
        <v>0.24175752054319299</v>
      </c>
      <c r="L114" s="763">
        <f>+L107/'2'!B7</f>
        <v>0.22213262553363447</v>
      </c>
      <c r="M114" s="763">
        <f>+M107/'2'!B8</f>
        <v>0.18985616448503992</v>
      </c>
      <c r="N114" s="763">
        <f>+N107/'2'!B9</f>
        <v>0.18451372349227424</v>
      </c>
      <c r="O114" s="763">
        <f>+O107/'2'!B10</f>
        <v>0.18059148220670002</v>
      </c>
      <c r="P114" s="763">
        <f>+P107/'2'!B11</f>
        <v>0.1735340869590713</v>
      </c>
    </row>
    <row r="117" spans="2:16" x14ac:dyDescent="0.2">
      <c r="B117" s="193" t="s">
        <v>267</v>
      </c>
      <c r="J117" s="48" t="s">
        <v>269</v>
      </c>
    </row>
    <row r="136" spans="6:12" x14ac:dyDescent="0.2">
      <c r="F136" s="192" t="s">
        <v>158</v>
      </c>
      <c r="L136" s="192" t="s">
        <v>158</v>
      </c>
    </row>
  </sheetData>
  <mergeCells count="2">
    <mergeCell ref="S2:T2"/>
    <mergeCell ref="B24:C24"/>
  </mergeCells>
  <hyperlinks>
    <hyperlink ref="P111" location="Indice!A1" display="índice"/>
    <hyperlink ref="F136" location="Indice!A1" display="índice"/>
    <hyperlink ref="L136" location="Indice!A1" display="índice"/>
  </hyperlinks>
  <pageMargins left="0.25" right="0.25" top="0.75" bottom="0.75" header="0.3" footer="0.3"/>
  <pageSetup paperSize="9" scale="2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showGridLines="0" topLeftCell="A25" zoomScaleNormal="100" workbookViewId="0">
      <selection activeCell="M53" sqref="M53"/>
    </sheetView>
  </sheetViews>
  <sheetFormatPr baseColWidth="10" defaultColWidth="11.42578125" defaultRowHeight="15" x14ac:dyDescent="0.25"/>
  <cols>
    <col min="1" max="1" width="24.85546875" style="709" bestFit="1" customWidth="1"/>
    <col min="2" max="2" width="11.42578125" style="40"/>
    <col min="3" max="3" width="23.42578125" style="40" customWidth="1"/>
    <col min="4" max="4" width="24.85546875" style="709" bestFit="1" customWidth="1"/>
    <col min="5" max="5" width="13.7109375" style="40" bestFit="1" customWidth="1"/>
    <col min="6" max="6" width="16.42578125" style="40" customWidth="1"/>
    <col min="7" max="7" width="16.42578125" customWidth="1"/>
    <col min="8" max="8" width="24.85546875" style="709" bestFit="1" customWidth="1"/>
    <col min="9" max="9" width="11.42578125" style="40"/>
    <col min="10" max="10" width="16.42578125" style="40" customWidth="1"/>
    <col min="11" max="11" width="11.42578125" style="40"/>
    <col min="13" max="16384" width="11.42578125" style="40"/>
  </cols>
  <sheetData>
    <row r="1" spans="1:11" s="3" customFormat="1" ht="15" customHeight="1" x14ac:dyDescent="0.25">
      <c r="A1" s="703" t="s">
        <v>359</v>
      </c>
      <c r="B1" s="17"/>
      <c r="C1" s="17"/>
      <c r="D1" s="703" t="s">
        <v>359</v>
      </c>
      <c r="E1" s="17"/>
      <c r="F1" s="809"/>
      <c r="G1"/>
      <c r="H1" s="703" t="s">
        <v>359</v>
      </c>
      <c r="J1" s="702"/>
    </row>
    <row r="2" spans="1:11" s="3" customFormat="1" ht="12.75" customHeight="1" x14ac:dyDescent="0.25">
      <c r="A2" s="703" t="s">
        <v>19</v>
      </c>
      <c r="B2" s="17"/>
      <c r="C2" s="17"/>
      <c r="D2" s="703" t="s">
        <v>160</v>
      </c>
      <c r="E2" s="18"/>
      <c r="F2" s="809"/>
      <c r="G2"/>
      <c r="H2" s="703" t="s">
        <v>62</v>
      </c>
      <c r="J2" s="702"/>
    </row>
    <row r="3" spans="1:11" s="3" customFormat="1" x14ac:dyDescent="0.25">
      <c r="A3" s="704" t="s">
        <v>25</v>
      </c>
      <c r="B3" s="656">
        <v>2005</v>
      </c>
      <c r="C3" s="17"/>
      <c r="D3" s="704" t="s">
        <v>25</v>
      </c>
      <c r="E3" s="656">
        <v>2010</v>
      </c>
      <c r="F3" s="656">
        <v>2012</v>
      </c>
      <c r="G3"/>
      <c r="H3" s="704" t="s">
        <v>25</v>
      </c>
      <c r="I3" s="656">
        <v>2005</v>
      </c>
      <c r="J3" s="656">
        <v>2010</v>
      </c>
      <c r="K3" s="656">
        <v>2012</v>
      </c>
    </row>
    <row r="4" spans="1:11" s="3" customFormat="1" ht="12.75" x14ac:dyDescent="0.2">
      <c r="A4" s="705" t="s">
        <v>26</v>
      </c>
      <c r="B4" s="47">
        <v>5658</v>
      </c>
      <c r="C4" s="17"/>
      <c r="D4" s="705" t="s">
        <v>26</v>
      </c>
      <c r="E4" s="700">
        <f>+'F-A.2010 (2)'!P11</f>
        <v>11993.399519231996</v>
      </c>
      <c r="F4" s="700">
        <f>+'agentes 2012'!G11/1000000</f>
        <v>14678.829403383574</v>
      </c>
      <c r="H4" s="705" t="s">
        <v>26</v>
      </c>
      <c r="I4" s="47">
        <f>+B4/'1'!E$20</f>
        <v>6575.7095761113824</v>
      </c>
      <c r="J4" s="215">
        <f>+E4/'1'!E$22</f>
        <v>11993.399519231996</v>
      </c>
      <c r="K4" s="215">
        <f>+F4/'1'!E$24</f>
        <v>12644.922624905548</v>
      </c>
    </row>
    <row r="5" spans="1:11" s="3" customFormat="1" ht="12.75" x14ac:dyDescent="0.2">
      <c r="A5" s="706" t="s">
        <v>27</v>
      </c>
      <c r="B5" s="413">
        <v>355</v>
      </c>
      <c r="C5" s="17"/>
      <c r="D5" s="706" t="s">
        <v>27</v>
      </c>
      <c r="E5" s="701">
        <f>+'F-A.2010 (2)'!P12</f>
        <v>812.80624894999994</v>
      </c>
      <c r="F5" s="701">
        <f>+'agentes 2012'!G12/1000000</f>
        <v>967.18221800000003</v>
      </c>
      <c r="H5" s="706" t="s">
        <v>27</v>
      </c>
      <c r="I5" s="413">
        <f>+B5/'1'!E$20</f>
        <v>412.57986912681878</v>
      </c>
      <c r="J5" s="413">
        <f>+E5/'1'!E$22</f>
        <v>812.80624894999994</v>
      </c>
      <c r="K5" s="413">
        <f>+F5/'1'!E$24</f>
        <v>833.16891113779423</v>
      </c>
    </row>
    <row r="6" spans="1:11" s="3" customFormat="1" ht="12.75" x14ac:dyDescent="0.2">
      <c r="A6" s="705" t="s">
        <v>28</v>
      </c>
      <c r="B6" s="47"/>
      <c r="C6" s="17"/>
      <c r="D6" s="705" t="s">
        <v>28</v>
      </c>
      <c r="E6" s="700">
        <f>+'F-A.2010 (2)'!P16</f>
        <v>74.262243999999995</v>
      </c>
      <c r="F6" s="700">
        <f>+'agentes 2012'!G15/1000000</f>
        <v>1366.8133031300624</v>
      </c>
      <c r="H6" s="705" t="s">
        <v>28</v>
      </c>
      <c r="I6" s="47">
        <f>+B6/'1'!E$20</f>
        <v>0</v>
      </c>
      <c r="J6" s="215">
        <f>+E6/'1'!E$22</f>
        <v>74.262243999999995</v>
      </c>
      <c r="K6" s="215">
        <f>+F6/'1'!E$24</f>
        <v>1177.4268905112624</v>
      </c>
    </row>
    <row r="7" spans="1:11" s="3" customFormat="1" ht="12.75" x14ac:dyDescent="0.2">
      <c r="A7" s="706" t="s">
        <v>29</v>
      </c>
      <c r="B7" s="413">
        <v>966</v>
      </c>
      <c r="C7" s="17"/>
      <c r="D7" s="706" t="s">
        <v>29</v>
      </c>
      <c r="E7" s="701">
        <f>+'F-A.2010 (2)'!P14</f>
        <v>1421.2197730766964</v>
      </c>
      <c r="F7" s="701">
        <f>+'agentes 2012'!G13/1000000</f>
        <v>3335.5106053327008</v>
      </c>
      <c r="H7" s="706" t="s">
        <v>29</v>
      </c>
      <c r="I7" s="413">
        <f>+B7/'1'!E$20</f>
        <v>1122.6821227507239</v>
      </c>
      <c r="J7" s="413">
        <f>+E7/'1'!E$22</f>
        <v>1421.2197730766964</v>
      </c>
      <c r="K7" s="413">
        <f>+F7/'1'!E$24</f>
        <v>2873.3403979244904</v>
      </c>
    </row>
    <row r="8" spans="1:11" s="3" customFormat="1" ht="12.75" x14ac:dyDescent="0.2">
      <c r="A8" s="705" t="s">
        <v>30</v>
      </c>
      <c r="B8" s="47">
        <v>695</v>
      </c>
      <c r="C8" s="17"/>
      <c r="D8" s="705" t="s">
        <v>30</v>
      </c>
      <c r="E8" s="700">
        <f>+'F-A.2010 (2)'!P15</f>
        <v>1263.6561416</v>
      </c>
      <c r="F8" s="700">
        <f>+'agentes 2012'!G14/1000000</f>
        <v>1890.9429994526386</v>
      </c>
      <c r="H8" s="705" t="s">
        <v>30</v>
      </c>
      <c r="I8" s="47">
        <f>+B8/'1'!E$20</f>
        <v>807.72678603701149</v>
      </c>
      <c r="J8" s="215">
        <f>+E8/'1'!E$22</f>
        <v>1263.6561416</v>
      </c>
      <c r="K8" s="215">
        <f>+F8/'1'!E$24</f>
        <v>1628.9328841626714</v>
      </c>
    </row>
    <row r="9" spans="1:11" s="3" customFormat="1" ht="12.75" x14ac:dyDescent="0.2">
      <c r="A9" s="706" t="s">
        <v>31</v>
      </c>
      <c r="B9" s="413">
        <v>876</v>
      </c>
      <c r="C9" s="17"/>
      <c r="D9" s="706" t="s">
        <v>31</v>
      </c>
      <c r="E9" s="701">
        <f>+'F-A.2010 (2)'!P27</f>
        <v>1253.6035533834395</v>
      </c>
      <c r="F9" s="701">
        <f>+'agentes 2012'!G27/1000000</f>
        <v>1357.9419077499997</v>
      </c>
      <c r="H9" s="706" t="s">
        <v>31</v>
      </c>
      <c r="I9" s="413">
        <f>+B9/'1'!E$20</f>
        <v>1018.084409450967</v>
      </c>
      <c r="J9" s="413">
        <f>+E9/'1'!E$22</f>
        <v>1253.6035533834395</v>
      </c>
      <c r="K9" s="413">
        <f>+F9/'1'!E$24</f>
        <v>1169.7847206165718</v>
      </c>
    </row>
    <row r="10" spans="1:11" s="3" customFormat="1" ht="12.75" x14ac:dyDescent="0.2">
      <c r="A10" s="705" t="s">
        <v>32</v>
      </c>
      <c r="B10" s="47">
        <v>184</v>
      </c>
      <c r="C10" s="17"/>
      <c r="D10" s="705" t="s">
        <v>32</v>
      </c>
      <c r="E10" s="700">
        <f>+'F-A.2010 (2)'!P28</f>
        <v>262.42719896512841</v>
      </c>
      <c r="F10" s="700">
        <f>+'agentes 2012'!G28/1000000</f>
        <v>316.90419872055992</v>
      </c>
      <c r="H10" s="705" t="s">
        <v>32</v>
      </c>
      <c r="I10" s="47">
        <f>+B10/'1'!E$20</f>
        <v>213.84421385728072</v>
      </c>
      <c r="J10" s="215">
        <f>+E10/'1'!E$22</f>
        <v>262.42719896512841</v>
      </c>
      <c r="K10" s="215">
        <f>+F10/'1'!E$24</f>
        <v>272.99377642507903</v>
      </c>
    </row>
    <row r="11" spans="1:11" s="3" customFormat="1" ht="12.75" x14ac:dyDescent="0.2">
      <c r="A11" s="706" t="s">
        <v>33</v>
      </c>
      <c r="B11" s="413">
        <v>481</v>
      </c>
      <c r="C11" s="17"/>
      <c r="D11" s="706" t="s">
        <v>33</v>
      </c>
      <c r="E11" s="701">
        <f>+'F-A.2010 (2)'!P18</f>
        <v>488.23377048999998</v>
      </c>
      <c r="F11" s="701">
        <f>+'agentes 2012'!G18/1000000</f>
        <v>517.9151618936537</v>
      </c>
      <c r="H11" s="706" t="s">
        <v>33</v>
      </c>
      <c r="I11" s="413">
        <f>+B11/'1'!E$20</f>
        <v>559.01666774647845</v>
      </c>
      <c r="J11" s="413">
        <f>+E11/'1'!E$22</f>
        <v>488.23377048999998</v>
      </c>
      <c r="K11" s="413">
        <f>+F11/'1'!E$24</f>
        <v>446.15254857455398</v>
      </c>
    </row>
    <row r="12" spans="1:11" s="3" customFormat="1" ht="12.75" x14ac:dyDescent="0.2">
      <c r="A12" s="705" t="s">
        <v>34</v>
      </c>
      <c r="B12" s="47">
        <v>356</v>
      </c>
      <c r="C12" s="17"/>
      <c r="D12" s="705" t="s">
        <v>34</v>
      </c>
      <c r="E12" s="700">
        <f>+'F-A.2010 (2)'!P19</f>
        <v>397.48320317921048</v>
      </c>
      <c r="F12" s="700">
        <f>+'agentes 2012'!G19/1000000</f>
        <v>453.01741747166648</v>
      </c>
      <c r="H12" s="705" t="s">
        <v>34</v>
      </c>
      <c r="I12" s="47">
        <f>+B12/'1'!E$20</f>
        <v>413.74206594126053</v>
      </c>
      <c r="J12" s="215">
        <f>+E12/'1'!E$22</f>
        <v>397.48320317921048</v>
      </c>
      <c r="K12" s="215">
        <f>+F12/'1'!E$24</f>
        <v>390.24707176876973</v>
      </c>
    </row>
    <row r="13" spans="1:11" s="3" customFormat="1" ht="12.75" x14ac:dyDescent="0.2">
      <c r="A13" s="706" t="s">
        <v>35</v>
      </c>
      <c r="B13" s="413">
        <v>6188</v>
      </c>
      <c r="C13" s="688"/>
      <c r="D13" s="706" t="s">
        <v>35</v>
      </c>
      <c r="E13" s="701">
        <f>+'F-A.2010 (2)'!P21</f>
        <v>18698.976336999996</v>
      </c>
      <c r="F13" s="701">
        <f>+'agentes 2012'!G21/1000000</f>
        <v>31955.265221000001</v>
      </c>
      <c r="H13" s="706" t="s">
        <v>35</v>
      </c>
      <c r="I13" s="413">
        <f>+B13/'1'!E$20</f>
        <v>7191.6738877655062</v>
      </c>
      <c r="J13" s="413">
        <f>+E13/'1'!E$22</f>
        <v>18698.976336999996</v>
      </c>
      <c r="K13" s="413">
        <f>+F13/'1'!E$24</f>
        <v>27527.525872379094</v>
      </c>
    </row>
    <row r="14" spans="1:11" s="3" customFormat="1" ht="12.75" x14ac:dyDescent="0.2">
      <c r="A14" s="705" t="s">
        <v>36</v>
      </c>
      <c r="B14" s="47">
        <v>706</v>
      </c>
      <c r="C14" s="17"/>
      <c r="D14" s="705" t="s">
        <v>36</v>
      </c>
      <c r="E14" s="700">
        <f>+'F-A.2010 (2)'!P29</f>
        <v>1065.169173</v>
      </c>
      <c r="F14" s="700">
        <f>+'agentes 2012'!G29/1000000</f>
        <v>1283.695921</v>
      </c>
      <c r="H14" s="705" t="s">
        <v>36</v>
      </c>
      <c r="I14" s="47">
        <f>+B14/'1'!E$20</f>
        <v>820.51095099587064</v>
      </c>
      <c r="J14" s="215">
        <f>+E14/'1'!E$22</f>
        <v>1065.169173</v>
      </c>
      <c r="K14" s="215">
        <f>+F14/'1'!E$24</f>
        <v>1105.8262991468666</v>
      </c>
    </row>
    <row r="15" spans="1:11" s="3" customFormat="1" ht="12.75" x14ac:dyDescent="0.2">
      <c r="A15" s="706" t="s">
        <v>37</v>
      </c>
      <c r="B15" s="413">
        <v>452</v>
      </c>
      <c r="C15" s="17"/>
      <c r="D15" s="706" t="s">
        <v>37</v>
      </c>
      <c r="E15" s="701">
        <f>+'F-A.2010 (2)'!P30</f>
        <v>565.81966081524001</v>
      </c>
      <c r="F15" s="701">
        <f>+'agentes 2012'!G30/1000000</f>
        <v>666.68151441544637</v>
      </c>
      <c r="H15" s="706" t="s">
        <v>37</v>
      </c>
      <c r="I15" s="413">
        <f>+B15/'1'!E$20</f>
        <v>525.31296012766791</v>
      </c>
      <c r="J15" s="413">
        <f>+E15/'1'!E$22</f>
        <v>565.81966081524001</v>
      </c>
      <c r="K15" s="413">
        <f>+F15/'1'!E$24</f>
        <v>574.30575242566454</v>
      </c>
    </row>
    <row r="16" spans="1:11" s="3" customFormat="1" ht="12.75" x14ac:dyDescent="0.2">
      <c r="A16" s="705" t="s">
        <v>38</v>
      </c>
      <c r="B16" s="47">
        <v>73</v>
      </c>
      <c r="C16" s="17"/>
      <c r="D16" s="705" t="s">
        <v>38</v>
      </c>
      <c r="E16" s="700">
        <f>+'F-A.2010 (2)'!P23</f>
        <v>108.035787</v>
      </c>
      <c r="F16" s="700">
        <f>+'agentes 2012'!G23/1000000</f>
        <v>110.97668138000012</v>
      </c>
      <c r="H16" s="705" t="s">
        <v>38</v>
      </c>
      <c r="I16" s="47">
        <f>+B16/'1'!E$20</f>
        <v>84.840367454247243</v>
      </c>
      <c r="J16" s="215">
        <f>+E16/'1'!E$22</f>
        <v>108.035787</v>
      </c>
      <c r="K16" s="215">
        <f>+F16/'1'!E$24</f>
        <v>95.599690592182313</v>
      </c>
    </row>
    <row r="17" spans="1:14" s="3" customFormat="1" ht="12.75" x14ac:dyDescent="0.2">
      <c r="A17" s="706" t="s">
        <v>39</v>
      </c>
      <c r="B17" s="413">
        <v>273</v>
      </c>
      <c r="C17" s="17"/>
      <c r="D17" s="706" t="s">
        <v>39</v>
      </c>
      <c r="E17" s="413" t="s">
        <v>358</v>
      </c>
      <c r="F17" s="413" t="s">
        <v>358</v>
      </c>
      <c r="H17" s="706" t="s">
        <v>39</v>
      </c>
      <c r="I17" s="413">
        <f>+B17/'1'!E$20</f>
        <v>317.27973034259588</v>
      </c>
      <c r="J17" s="413" t="s">
        <v>358</v>
      </c>
      <c r="K17" s="413" t="s">
        <v>358</v>
      </c>
    </row>
    <row r="18" spans="1:14" s="3" customFormat="1" ht="12.75" x14ac:dyDescent="0.2">
      <c r="A18" s="705" t="s">
        <v>40</v>
      </c>
      <c r="B18" s="47">
        <v>123</v>
      </c>
      <c r="C18" s="17"/>
      <c r="D18" s="705" t="s">
        <v>40</v>
      </c>
      <c r="E18" s="700">
        <f>+'F-A.2010 (2)'!P24</f>
        <v>146.35571231</v>
      </c>
      <c r="F18" s="700">
        <f>+'agentes 2012'!G24/1000000</f>
        <v>166.45144538999938</v>
      </c>
      <c r="H18" s="705" t="s">
        <v>40</v>
      </c>
      <c r="I18" s="47">
        <f>+B18/'1'!E$20</f>
        <v>142.9502081763344</v>
      </c>
      <c r="J18" s="215">
        <f>+E18/'1'!E$22</f>
        <v>146.35571231</v>
      </c>
      <c r="K18" s="215">
        <f>+F18/'1'!E$24</f>
        <v>143.387840400616</v>
      </c>
    </row>
    <row r="19" spans="1:14" s="3" customFormat="1" ht="12.75" x14ac:dyDescent="0.2">
      <c r="A19" s="706" t="s">
        <v>41</v>
      </c>
      <c r="B19" s="413">
        <v>2619</v>
      </c>
      <c r="C19" s="17"/>
      <c r="D19" s="706" t="s">
        <v>41</v>
      </c>
      <c r="E19" s="701">
        <f>+'F-A.2010 (2)'!P31</f>
        <v>3312.2383776234674</v>
      </c>
      <c r="F19" s="701">
        <f>+'agentes 2012'!G31/1000000</f>
        <v>4086.6276036499994</v>
      </c>
      <c r="H19" s="706" t="s">
        <v>41</v>
      </c>
      <c r="I19" s="413">
        <f>+B19/'1'!E$20</f>
        <v>3043.7934570229249</v>
      </c>
      <c r="J19" s="413">
        <f>+E19/'1'!E$22</f>
        <v>3312.2383776234674</v>
      </c>
      <c r="K19" s="413">
        <f>+F19/'1'!E$24</f>
        <v>3520.3822065706372</v>
      </c>
    </row>
    <row r="20" spans="1:14" s="3" customFormat="1" ht="12.75" x14ac:dyDescent="0.2">
      <c r="A20" s="705" t="s">
        <v>42</v>
      </c>
      <c r="B20" s="47">
        <v>660</v>
      </c>
      <c r="C20" s="17"/>
      <c r="D20" s="705" t="s">
        <v>42</v>
      </c>
      <c r="E20" s="700">
        <f>+'F-A.2010 (2)'!P32</f>
        <v>709.60683994830902</v>
      </c>
      <c r="F20" s="700">
        <f>+'agentes 2012'!G32/1000000</f>
        <v>966.62952290725775</v>
      </c>
      <c r="H20" s="705" t="s">
        <v>42</v>
      </c>
      <c r="I20" s="47">
        <f>+B20/'1'!E$20</f>
        <v>767.04989753155041</v>
      </c>
      <c r="J20" s="215">
        <f>+E20/'1'!E$22</f>
        <v>709.60683994830902</v>
      </c>
      <c r="K20" s="215">
        <f>+F20/'1'!E$24</f>
        <v>832.69279778496241</v>
      </c>
    </row>
    <row r="21" spans="1:14" s="3" customFormat="1" ht="12.75" x14ac:dyDescent="0.2">
      <c r="A21" s="706" t="s">
        <v>43</v>
      </c>
      <c r="B21" s="413">
        <v>84</v>
      </c>
      <c r="C21" s="17"/>
      <c r="D21" s="706" t="s">
        <v>43</v>
      </c>
      <c r="E21" s="701">
        <f>+'F-A.2010 (2)'!P25</f>
        <v>123.129985</v>
      </c>
      <c r="F21" s="701">
        <f>+'agentes 2012'!G25/1000000</f>
        <v>142.531655</v>
      </c>
      <c r="H21" s="706" t="s">
        <v>43</v>
      </c>
      <c r="I21" s="413">
        <f>+B21/'1'!E$20</f>
        <v>97.624532413106422</v>
      </c>
      <c r="J21" s="413">
        <f>+E21/'1'!E$22</f>
        <v>123.129985</v>
      </c>
      <c r="K21" s="413">
        <f>+F21/'1'!E$24</f>
        <v>122.78238949076476</v>
      </c>
    </row>
    <row r="22" spans="1:14" s="3" customFormat="1" ht="12.75" x14ac:dyDescent="0.2">
      <c r="A22" s="704" t="s">
        <v>44</v>
      </c>
      <c r="B22" s="25">
        <v>20883</v>
      </c>
      <c r="C22" s="17"/>
      <c r="D22" s="704" t="s">
        <v>44</v>
      </c>
      <c r="E22" s="37">
        <f>SUM(E4:E21)</f>
        <v>42696.423525573497</v>
      </c>
      <c r="F22" s="37">
        <f>SUM(F4:F21)</f>
        <v>64263.916779877552</v>
      </c>
      <c r="H22" s="704" t="s">
        <v>44</v>
      </c>
      <c r="I22" s="37">
        <f>SUM(I4:I21)</f>
        <v>24114.421702851723</v>
      </c>
      <c r="J22" s="37">
        <f>SUM(J4:J21)</f>
        <v>42696.423525573497</v>
      </c>
      <c r="K22" s="37">
        <f>SUM(K4:K21)</f>
        <v>55359.472674817538</v>
      </c>
    </row>
    <row r="23" spans="1:14" s="2" customFormat="1" ht="12.75" x14ac:dyDescent="0.2">
      <c r="A23" s="706" t="s">
        <v>45</v>
      </c>
      <c r="B23" s="413">
        <v>134</v>
      </c>
      <c r="C23" s="17"/>
      <c r="D23" s="706" t="s">
        <v>45</v>
      </c>
      <c r="E23" s="701">
        <f>+'F-A.2010 (2)'!P35</f>
        <v>173.27345099999999</v>
      </c>
      <c r="F23" s="701">
        <f>+'agentes 2012'!G35/1000000</f>
        <v>152.09932900000001</v>
      </c>
      <c r="H23" s="706" t="s">
        <v>45</v>
      </c>
      <c r="I23" s="413">
        <f>+B23/'1'!E$20</f>
        <v>155.73437313519358</v>
      </c>
      <c r="J23" s="413">
        <f>+E23/'1'!E$22</f>
        <v>173.27345099999999</v>
      </c>
      <c r="K23" s="413">
        <f>+F23/'1'!E$24</f>
        <v>131.02436125197573</v>
      </c>
    </row>
    <row r="24" spans="1:14" s="3" customFormat="1" ht="12.75" x14ac:dyDescent="0.2">
      <c r="A24" s="705" t="s">
        <v>46</v>
      </c>
      <c r="B24" s="47">
        <v>9308</v>
      </c>
      <c r="C24" s="17"/>
      <c r="D24" s="705" t="s">
        <v>46</v>
      </c>
      <c r="E24" s="700">
        <f>+'F-A.2010 (2)'!P38</f>
        <v>9694.23926954952</v>
      </c>
      <c r="F24" s="700">
        <f>+'agentes 2012'!G38/1000000</f>
        <v>10781.96297409155</v>
      </c>
      <c r="H24" s="705" t="s">
        <v>46</v>
      </c>
      <c r="I24" s="47">
        <f>+B24/'1'!E$20</f>
        <v>10817.727948823745</v>
      </c>
      <c r="J24" s="215">
        <f>+E24/'1'!E$22</f>
        <v>9694.23926954952</v>
      </c>
      <c r="K24" s="215">
        <f>+F24/'1'!E$24</f>
        <v>9288.0081786738047</v>
      </c>
      <c r="M24" s="64"/>
      <c r="N24" s="298"/>
    </row>
    <row r="25" spans="1:14" s="3" customFormat="1" ht="12.75" x14ac:dyDescent="0.2">
      <c r="A25" s="706" t="s">
        <v>47</v>
      </c>
      <c r="B25" s="413">
        <v>1429</v>
      </c>
      <c r="C25" s="17"/>
      <c r="D25" s="706" t="s">
        <v>47</v>
      </c>
      <c r="E25" s="701">
        <f>+'F-A.2010 (2)'!P39</f>
        <v>2586.5147743230204</v>
      </c>
      <c r="F25" s="701">
        <f>+'agentes 2012'!G39/1000000</f>
        <v>3080.2818213928572</v>
      </c>
      <c r="H25" s="706" t="s">
        <v>47</v>
      </c>
      <c r="I25" s="413">
        <f>+B25/'1'!E$20</f>
        <v>1660.779247837251</v>
      </c>
      <c r="J25" s="413">
        <f>+E25/'1'!E$22</f>
        <v>2586.5147743230204</v>
      </c>
      <c r="K25" s="413">
        <f>+F25/'1'!E$24</f>
        <v>2653.4762564539087</v>
      </c>
    </row>
    <row r="26" spans="1:14" s="3" customFormat="1" ht="12.75" x14ac:dyDescent="0.2">
      <c r="A26" s="705" t="s">
        <v>48</v>
      </c>
      <c r="B26" s="47">
        <v>732</v>
      </c>
      <c r="C26" s="17"/>
      <c r="D26" s="705" t="s">
        <v>48</v>
      </c>
      <c r="E26" s="700">
        <f>+'F-A.2010 (2)'!P36</f>
        <v>830.58273002385477</v>
      </c>
      <c r="F26" s="700">
        <f>+'agentes 2012'!G36/1000000</f>
        <v>973.88497258636471</v>
      </c>
      <c r="H26" s="705" t="s">
        <v>48</v>
      </c>
      <c r="I26" s="47">
        <f>+B26/'1'!E$20</f>
        <v>850.72806817135597</v>
      </c>
      <c r="J26" s="215">
        <f>+E26/'1'!E$22</f>
        <v>830.58273002385477</v>
      </c>
      <c r="K26" s="215">
        <f>+F26/'1'!E$24</f>
        <v>838.94292831512962</v>
      </c>
    </row>
    <row r="27" spans="1:14" s="3" customFormat="1" ht="12.75" x14ac:dyDescent="0.2">
      <c r="A27" s="706" t="s">
        <v>49</v>
      </c>
      <c r="B27" s="413">
        <v>2300</v>
      </c>
      <c r="C27" s="17"/>
      <c r="D27" s="706" t="s">
        <v>49</v>
      </c>
      <c r="E27" s="701">
        <f>+'F-A.2010 (2)'!P40</f>
        <v>3438.3496136129038</v>
      </c>
      <c r="F27" s="701">
        <f>+'agentes 2012'!G40/1000000</f>
        <v>3871.6735787525467</v>
      </c>
      <c r="H27" s="706" t="s">
        <v>49</v>
      </c>
      <c r="I27" s="413">
        <f>+B27/'1'!E$20</f>
        <v>2673.0526732160092</v>
      </c>
      <c r="J27" s="413">
        <f>+E27/'1'!E$22</f>
        <v>3438.3496136129038</v>
      </c>
      <c r="K27" s="413">
        <f>+F27/'1'!E$24</f>
        <v>3335.2123310958414</v>
      </c>
    </row>
    <row r="28" spans="1:14" s="3" customFormat="1" ht="12.75" x14ac:dyDescent="0.2">
      <c r="A28" s="705" t="s">
        <v>50</v>
      </c>
      <c r="B28" s="47">
        <v>6568</v>
      </c>
      <c r="C28" s="17"/>
      <c r="D28" s="705" t="s">
        <v>50</v>
      </c>
      <c r="E28" s="700">
        <f>+'F-A.2010 (2)'!P42</f>
        <v>9209.7813060864737</v>
      </c>
      <c r="F28" s="700">
        <f>+'agentes 2012'!G42/1000000</f>
        <v>11335.01965658297</v>
      </c>
      <c r="H28" s="705" t="s">
        <v>50</v>
      </c>
      <c r="I28" s="47">
        <f>+B28/'1'!E$20</f>
        <v>7633.3086772533688</v>
      </c>
      <c r="J28" s="215">
        <f>+E28/'1'!E$22</f>
        <v>9209.7813060864737</v>
      </c>
      <c r="K28" s="215">
        <f>+F28/'1'!E$24</f>
        <v>9764.4330191777026</v>
      </c>
    </row>
    <row r="29" spans="1:14" s="3" customFormat="1" x14ac:dyDescent="0.25">
      <c r="A29" s="704" t="s">
        <v>51</v>
      </c>
      <c r="B29" s="25">
        <v>20337</v>
      </c>
      <c r="C29" s="17"/>
      <c r="D29" s="704" t="s">
        <v>51</v>
      </c>
      <c r="E29" s="37">
        <f>SUM(E23:E28)</f>
        <v>25932.74114459577</v>
      </c>
      <c r="F29" s="37">
        <f>SUM(F23:F28)</f>
        <v>30194.922332406291</v>
      </c>
      <c r="G29" s="795"/>
      <c r="H29" s="704" t="s">
        <v>51</v>
      </c>
      <c r="I29" s="37">
        <f>SUM(I23:I28)</f>
        <v>23791.330988436923</v>
      </c>
      <c r="J29" s="37">
        <f t="shared" ref="J29:K29" si="0">SUM(J23:J28)</f>
        <v>25932.74114459577</v>
      </c>
      <c r="K29" s="37">
        <f t="shared" si="0"/>
        <v>26011.097074968362</v>
      </c>
    </row>
    <row r="30" spans="1:14" s="3" customFormat="1" x14ac:dyDescent="0.25">
      <c r="A30" s="707" t="s">
        <v>52</v>
      </c>
      <c r="B30" s="38">
        <v>41220</v>
      </c>
      <c r="C30" s="17"/>
      <c r="D30" s="707" t="s">
        <v>52</v>
      </c>
      <c r="E30" s="39">
        <f>+E29+E22</f>
        <v>68629.164670169266</v>
      </c>
      <c r="F30" s="39">
        <f>+'[5]F-A'!$L34/1000000</f>
        <v>68772.740158977758</v>
      </c>
      <c r="G30" s="795"/>
      <c r="H30" s="707" t="s">
        <v>52</v>
      </c>
      <c r="I30" s="39">
        <f>+I22+I29</f>
        <v>47905.752691288646</v>
      </c>
      <c r="J30" s="39">
        <f t="shared" ref="J30:K30" si="1">+J22+J29</f>
        <v>68629.164670169266</v>
      </c>
      <c r="K30" s="39">
        <f t="shared" si="1"/>
        <v>81370.569749785907</v>
      </c>
    </row>
    <row r="31" spans="1:14" s="3" customFormat="1" x14ac:dyDescent="0.25">
      <c r="A31" s="708"/>
      <c r="B31" s="17"/>
      <c r="C31" s="17"/>
      <c r="D31" s="708"/>
      <c r="E31" s="17"/>
      <c r="F31" s="17"/>
      <c r="G31"/>
      <c r="H31" s="708"/>
    </row>
    <row r="32" spans="1:14" s="3" customFormat="1" x14ac:dyDescent="0.25">
      <c r="A32" s="703"/>
      <c r="B32" s="16"/>
      <c r="C32" s="16"/>
      <c r="D32" s="16"/>
      <c r="E32" s="16"/>
      <c r="F32" s="16"/>
      <c r="G32" s="16"/>
      <c r="H32" s="703" t="s">
        <v>357</v>
      </c>
      <c r="I32" s="17"/>
      <c r="K32"/>
      <c r="L32" s="703"/>
    </row>
    <row r="33" spans="1:16" s="3" customFormat="1" x14ac:dyDescent="0.25">
      <c r="A33" s="703"/>
      <c r="B33" s="16"/>
      <c r="C33" s="16"/>
      <c r="D33" s="16"/>
      <c r="E33" s="16"/>
      <c r="F33" s="16"/>
      <c r="G33" s="16"/>
      <c r="H33" s="703"/>
      <c r="I33" s="17"/>
      <c r="K33"/>
      <c r="L33" s="703"/>
    </row>
    <row r="34" spans="1:16" s="3" customFormat="1" x14ac:dyDescent="0.25">
      <c r="A34" s="703"/>
      <c r="B34" s="16"/>
      <c r="C34" s="16"/>
      <c r="D34" s="16"/>
      <c r="E34" s="16"/>
      <c r="F34" s="16"/>
      <c r="G34" s="16"/>
      <c r="H34" s="703"/>
      <c r="I34" s="17"/>
      <c r="K34"/>
      <c r="L34" s="703"/>
    </row>
    <row r="35" spans="1:16" s="3" customFormat="1" x14ac:dyDescent="0.25">
      <c r="A35" s="703"/>
      <c r="B35" s="16"/>
      <c r="C35" s="16"/>
      <c r="D35" s="16"/>
      <c r="E35" s="16"/>
      <c r="F35" s="16"/>
      <c r="G35" s="16"/>
      <c r="H35" s="703"/>
      <c r="I35" s="17"/>
      <c r="K35"/>
      <c r="L35" s="703"/>
    </row>
    <row r="36" spans="1:16" s="3" customFormat="1" x14ac:dyDescent="0.25">
      <c r="A36" s="703"/>
      <c r="B36" s="16"/>
      <c r="C36" s="16"/>
      <c r="D36" s="16"/>
      <c r="E36" s="16"/>
      <c r="F36" s="16"/>
      <c r="G36" s="16"/>
      <c r="H36" s="703"/>
      <c r="I36" s="17"/>
      <c r="K36"/>
      <c r="L36" s="703"/>
    </row>
    <row r="37" spans="1:16" s="3" customFormat="1" x14ac:dyDescent="0.25">
      <c r="A37" s="703"/>
      <c r="B37" s="16"/>
      <c r="C37" s="16"/>
      <c r="D37" s="16"/>
      <c r="E37" s="16"/>
      <c r="F37" s="16"/>
      <c r="G37" s="16"/>
      <c r="H37" s="703"/>
      <c r="I37" s="17"/>
      <c r="K37"/>
      <c r="L37" s="703"/>
    </row>
    <row r="38" spans="1:16" s="17" customFormat="1" x14ac:dyDescent="0.25">
      <c r="A38" s="703"/>
      <c r="B38" s="16"/>
      <c r="C38" s="16"/>
      <c r="D38" s="16"/>
      <c r="E38" s="16"/>
      <c r="F38" s="16"/>
      <c r="G38" s="16"/>
      <c r="H38" s="703"/>
      <c r="K38"/>
      <c r="L38" s="703"/>
    </row>
    <row r="39" spans="1:16" x14ac:dyDescent="0.25">
      <c r="A39" s="703"/>
      <c r="B39" s="16"/>
      <c r="C39" s="16"/>
      <c r="D39" s="16"/>
      <c r="E39" s="16"/>
      <c r="F39" s="16"/>
      <c r="G39" s="16"/>
      <c r="H39" s="703"/>
      <c r="K39"/>
      <c r="L39" s="703"/>
      <c r="P39"/>
    </row>
    <row r="40" spans="1:16" x14ac:dyDescent="0.25">
      <c r="A40" s="703"/>
      <c r="B40" s="16"/>
      <c r="C40" s="16"/>
      <c r="D40" s="16"/>
      <c r="E40" s="16"/>
      <c r="F40" s="16"/>
      <c r="G40" s="16"/>
      <c r="H40" s="703"/>
      <c r="K40"/>
      <c r="L40" s="703"/>
      <c r="P40"/>
    </row>
    <row r="41" spans="1:16" x14ac:dyDescent="0.25">
      <c r="D41" s="40"/>
      <c r="G41" s="40"/>
      <c r="K41"/>
      <c r="L41" s="709"/>
      <c r="P41"/>
    </row>
    <row r="42" spans="1:16" x14ac:dyDescent="0.25">
      <c r="D42" s="40"/>
      <c r="G42" s="40"/>
      <c r="K42"/>
      <c r="L42" s="709"/>
      <c r="P42"/>
    </row>
    <row r="43" spans="1:16" x14ac:dyDescent="0.25">
      <c r="D43" s="40"/>
      <c r="G43" s="40"/>
      <c r="K43"/>
      <c r="L43" s="709"/>
      <c r="P43"/>
    </row>
    <row r="44" spans="1:16" x14ac:dyDescent="0.25">
      <c r="D44" s="40"/>
      <c r="G44" s="40"/>
      <c r="K44"/>
      <c r="L44" s="709"/>
      <c r="P44"/>
    </row>
    <row r="45" spans="1:16" x14ac:dyDescent="0.25">
      <c r="D45" s="40"/>
      <c r="G45" s="40"/>
      <c r="K45"/>
      <c r="L45" s="709"/>
      <c r="P45"/>
    </row>
    <row r="46" spans="1:16" x14ac:dyDescent="0.25">
      <c r="D46" s="40"/>
      <c r="G46" s="40"/>
      <c r="K46"/>
      <c r="L46" s="709"/>
      <c r="P46"/>
    </row>
    <row r="47" spans="1:16" x14ac:dyDescent="0.25">
      <c r="D47" s="40"/>
      <c r="G47" s="40"/>
      <c r="K47"/>
      <c r="L47" s="709"/>
      <c r="P47"/>
    </row>
    <row r="48" spans="1:16" x14ac:dyDescent="0.25">
      <c r="D48" s="40"/>
      <c r="G48" s="40"/>
      <c r="K48"/>
      <c r="L48" s="709"/>
      <c r="P48"/>
    </row>
    <row r="49" spans="4:16" x14ac:dyDescent="0.25">
      <c r="D49" s="40"/>
      <c r="G49" s="40"/>
      <c r="K49"/>
      <c r="L49" s="709"/>
      <c r="P49"/>
    </row>
    <row r="50" spans="4:16" x14ac:dyDescent="0.25">
      <c r="D50" s="40"/>
      <c r="G50" s="40"/>
      <c r="K50"/>
      <c r="L50" s="709"/>
      <c r="P50"/>
    </row>
    <row r="51" spans="4:16" x14ac:dyDescent="0.25">
      <c r="D51" s="40"/>
      <c r="G51" s="40"/>
      <c r="K51"/>
      <c r="L51" s="709"/>
      <c r="P51"/>
    </row>
    <row r="52" spans="4:16" x14ac:dyDescent="0.25">
      <c r="D52" s="40"/>
      <c r="G52" s="40"/>
      <c r="K52"/>
      <c r="L52" s="709"/>
      <c r="P52"/>
    </row>
    <row r="53" spans="4:16" x14ac:dyDescent="0.25">
      <c r="D53" s="40"/>
      <c r="G53" s="40"/>
      <c r="K53"/>
      <c r="L53" s="709"/>
      <c r="M53" s="192" t="s">
        <v>158</v>
      </c>
      <c r="P53"/>
    </row>
    <row r="54" spans="4:16" x14ac:dyDescent="0.25">
      <c r="D54" s="40"/>
      <c r="G54" s="40"/>
      <c r="K54"/>
      <c r="L54" s="709"/>
      <c r="P54"/>
    </row>
    <row r="55" spans="4:16" x14ac:dyDescent="0.25">
      <c r="D55" s="40"/>
      <c r="G55" s="40"/>
      <c r="K55"/>
      <c r="L55" s="709"/>
      <c r="P55"/>
    </row>
    <row r="56" spans="4:16" x14ac:dyDescent="0.25">
      <c r="D56" s="40"/>
      <c r="G56" s="40"/>
      <c r="K56"/>
      <c r="L56" s="709"/>
      <c r="P56"/>
    </row>
  </sheetData>
  <mergeCells count="1">
    <mergeCell ref="F1:F2"/>
  </mergeCells>
  <hyperlinks>
    <hyperlink ref="M53" location="Indice!A1" display="índice"/>
  </hyperlinks>
  <pageMargins left="0.7" right="0.7" top="0.75" bottom="0.75" header="0.3" footer="0.3"/>
  <pageSetup paperSize="9" orientation="portrait" r:id="rId1"/>
  <ignoredErrors>
    <ignoredError sqref="E4:E16 I22:J22 E18:E29" 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5"/>
  <sheetViews>
    <sheetView showGridLines="0" zoomScale="85" zoomScaleNormal="85" workbookViewId="0">
      <selection activeCell="E25" sqref="E25"/>
    </sheetView>
  </sheetViews>
  <sheetFormatPr baseColWidth="10" defaultColWidth="11.42578125" defaultRowHeight="15" x14ac:dyDescent="0.25"/>
  <cols>
    <col min="1" max="1" width="23.85546875" style="598" customWidth="1"/>
    <col min="2" max="7" width="15.140625" style="598" customWidth="1"/>
    <col min="8" max="8" width="12" style="598" bestFit="1" customWidth="1"/>
    <col min="9" max="9" width="24.28515625" style="598" bestFit="1" customWidth="1"/>
    <col min="10" max="15" width="14.85546875" style="598" customWidth="1"/>
    <col min="16" max="16" width="11.42578125" style="598"/>
    <col min="17" max="17" width="24.28515625" style="598" bestFit="1" customWidth="1"/>
    <col min="18" max="16384" width="11.42578125" style="598"/>
  </cols>
  <sheetData>
    <row r="1" spans="1:23" x14ac:dyDescent="0.25">
      <c r="A1" s="598" t="s">
        <v>274</v>
      </c>
      <c r="I1" s="598" t="s">
        <v>205</v>
      </c>
      <c r="Q1" s="598" t="s">
        <v>206</v>
      </c>
    </row>
    <row r="2" spans="1:23" x14ac:dyDescent="0.25">
      <c r="A2" s="5"/>
      <c r="B2" s="5">
        <v>2007</v>
      </c>
      <c r="C2" s="5">
        <v>2008</v>
      </c>
      <c r="D2" s="5">
        <v>2009</v>
      </c>
      <c r="E2" s="5">
        <v>2010</v>
      </c>
      <c r="F2" s="5">
        <v>2011</v>
      </c>
      <c r="G2" s="5">
        <v>2012</v>
      </c>
      <c r="I2" s="5"/>
      <c r="J2" s="5">
        <v>2007</v>
      </c>
      <c r="K2" s="5">
        <v>2008</v>
      </c>
      <c r="L2" s="5">
        <v>2009</v>
      </c>
      <c r="M2" s="5">
        <v>2010</v>
      </c>
      <c r="N2" s="5">
        <v>2011</v>
      </c>
      <c r="O2" s="5">
        <v>2012</v>
      </c>
      <c r="Q2" s="5"/>
      <c r="R2" s="5">
        <v>2007</v>
      </c>
      <c r="S2" s="5">
        <v>2008</v>
      </c>
      <c r="T2" s="5">
        <v>2009</v>
      </c>
      <c r="U2" s="5">
        <v>2010</v>
      </c>
      <c r="V2" s="5">
        <v>2011</v>
      </c>
      <c r="W2" s="5">
        <v>2012</v>
      </c>
    </row>
    <row r="3" spans="1:23" x14ac:dyDescent="0.25">
      <c r="A3" s="414" t="s">
        <v>26</v>
      </c>
      <c r="B3" s="414">
        <v>18192061</v>
      </c>
      <c r="C3" s="414">
        <v>670913686</v>
      </c>
      <c r="D3" s="414">
        <v>1144114887</v>
      </c>
      <c r="E3" s="414">
        <v>1506871370.2034049</v>
      </c>
      <c r="F3" s="414">
        <v>2264204044</v>
      </c>
      <c r="G3" s="414">
        <v>3687301179</v>
      </c>
      <c r="I3" s="414" t="str">
        <f>+A3</f>
        <v>ASSE</v>
      </c>
      <c r="J3" s="414">
        <f>+B3/'1'!E$19</f>
        <v>21871247.524443291</v>
      </c>
      <c r="K3" s="414">
        <f>+C3/'1'!E$20</f>
        <v>779733748.63456786</v>
      </c>
      <c r="L3" s="414">
        <f>+D3/'1'!E$21</f>
        <v>1249436055.4300394</v>
      </c>
      <c r="M3" s="414">
        <f>E3/'1'!E$22</f>
        <v>1506871370.2034049</v>
      </c>
      <c r="N3" s="414">
        <f>+F3/'1'!E$23</f>
        <v>2119580350.3673811</v>
      </c>
      <c r="O3" s="414">
        <f>+G3/'1'!E$24</f>
        <v>3176386673.7514138</v>
      </c>
      <c r="Q3" s="414" t="str">
        <f>+I3</f>
        <v>ASSE</v>
      </c>
      <c r="R3" s="414">
        <f>+J3/1000000</f>
        <v>21.871247524443291</v>
      </c>
      <c r="S3" s="414">
        <f t="shared" ref="S3:W5" si="0">+K3/1000000</f>
        <v>779.73374863456786</v>
      </c>
      <c r="T3" s="414">
        <f t="shared" si="0"/>
        <v>1249.4360554300395</v>
      </c>
      <c r="U3" s="414">
        <f t="shared" si="0"/>
        <v>1506.8713702034049</v>
      </c>
      <c r="V3" s="414">
        <f t="shared" si="0"/>
        <v>2119.580350367381</v>
      </c>
      <c r="W3" s="414">
        <f t="shared" si="0"/>
        <v>3176.386673751414</v>
      </c>
    </row>
    <row r="4" spans="1:23" x14ac:dyDescent="0.25">
      <c r="A4" s="415" t="s">
        <v>46</v>
      </c>
      <c r="B4" s="415">
        <v>7246134868</v>
      </c>
      <c r="C4" s="415">
        <v>12210903764</v>
      </c>
      <c r="D4" s="415">
        <v>14478092852</v>
      </c>
      <c r="E4" s="415">
        <v>16909722575.347801</v>
      </c>
      <c r="F4" s="415">
        <v>20512438523</v>
      </c>
      <c r="G4" s="415">
        <v>26334436177</v>
      </c>
      <c r="I4" s="415" t="str">
        <f>+A4</f>
        <v>IAMC</v>
      </c>
      <c r="J4" s="415">
        <f>+B4/'1'!E$19</f>
        <v>8711602786.1564007</v>
      </c>
      <c r="K4" s="415">
        <f>+C4/'1'!E$20</f>
        <v>14191473455.975491</v>
      </c>
      <c r="L4" s="415">
        <f>+D4/'1'!E$21</f>
        <v>15810869545.265108</v>
      </c>
      <c r="M4" s="415">
        <f>E4/'1'!E$22</f>
        <v>16909722575.347801</v>
      </c>
      <c r="N4" s="415">
        <f>+F4/'1'!E$23</f>
        <v>19202227708.533192</v>
      </c>
      <c r="O4" s="415">
        <f>+G4/'1'!E$24</f>
        <v>22685522031.608345</v>
      </c>
      <c r="Q4" s="415" t="str">
        <f t="shared" ref="Q4:Q5" si="1">+I4</f>
        <v>IAMC</v>
      </c>
      <c r="R4" s="415">
        <f t="shared" ref="R4:R5" si="2">+J4/1000000</f>
        <v>8711.6027861563998</v>
      </c>
      <c r="S4" s="415">
        <f t="shared" si="0"/>
        <v>14191.473455975491</v>
      </c>
      <c r="T4" s="415">
        <f t="shared" si="0"/>
        <v>15810.869545265108</v>
      </c>
      <c r="U4" s="415">
        <f t="shared" si="0"/>
        <v>16909.722575347801</v>
      </c>
      <c r="V4" s="415">
        <f t="shared" si="0"/>
        <v>19202.227708533192</v>
      </c>
      <c r="W4" s="415">
        <f t="shared" si="0"/>
        <v>22685.522031608343</v>
      </c>
    </row>
    <row r="5" spans="1:23" x14ac:dyDescent="0.25">
      <c r="A5" s="414" t="s">
        <v>47</v>
      </c>
      <c r="B5" s="414">
        <v>0</v>
      </c>
      <c r="C5" s="414">
        <v>180695926</v>
      </c>
      <c r="D5" s="414">
        <v>220827524</v>
      </c>
      <c r="E5" s="414">
        <v>282382391.44879431</v>
      </c>
      <c r="F5" s="414">
        <v>416688197</v>
      </c>
      <c r="G5" s="414">
        <v>655587621</v>
      </c>
      <c r="I5" s="414" t="str">
        <f>+A5</f>
        <v>Seguros Privados Integrales</v>
      </c>
      <c r="J5" s="414">
        <f>+B5/'1'!E$19</f>
        <v>0</v>
      </c>
      <c r="K5" s="414">
        <f>+C5/'1'!E$20</f>
        <v>210004229.57980093</v>
      </c>
      <c r="L5" s="414">
        <f>+D5/'1'!E$21</f>
        <v>241155738.51189858</v>
      </c>
      <c r="M5" s="414">
        <f>E5/'1'!E$22</f>
        <v>282382391.44879431</v>
      </c>
      <c r="N5" s="414">
        <f>+F5/'1'!E$23</f>
        <v>390072668.99449646</v>
      </c>
      <c r="O5" s="414">
        <f>+G5/'1'!E$24</f>
        <v>564749035.06134033</v>
      </c>
      <c r="Q5" s="414" t="str">
        <f t="shared" si="1"/>
        <v>Seguros Privados Integrales</v>
      </c>
      <c r="R5" s="414">
        <f t="shared" si="2"/>
        <v>0</v>
      </c>
      <c r="S5" s="414">
        <f t="shared" si="0"/>
        <v>210.00422957980092</v>
      </c>
      <c r="T5" s="414">
        <f t="shared" si="0"/>
        <v>241.15573851189859</v>
      </c>
      <c r="U5" s="414">
        <f t="shared" si="0"/>
        <v>282.38239144879429</v>
      </c>
      <c r="V5" s="414">
        <f t="shared" si="0"/>
        <v>390.07266899449644</v>
      </c>
      <c r="W5" s="414">
        <f t="shared" si="0"/>
        <v>564.74903506134035</v>
      </c>
    </row>
    <row r="8" spans="1:23" x14ac:dyDescent="0.25">
      <c r="B8" s="608" t="s">
        <v>275</v>
      </c>
    </row>
    <row r="10" spans="1:23" x14ac:dyDescent="0.25">
      <c r="J10" s="272"/>
      <c r="K10" s="272"/>
      <c r="L10" s="272"/>
      <c r="M10" s="272"/>
      <c r="N10" s="272"/>
      <c r="O10" s="272"/>
    </row>
    <row r="11" spans="1:23" x14ac:dyDescent="0.25">
      <c r="K11" s="274"/>
      <c r="L11" s="274"/>
      <c r="M11" s="274"/>
      <c r="N11" s="274"/>
      <c r="O11" s="274"/>
    </row>
    <row r="25" spans="5:5" x14ac:dyDescent="0.25">
      <c r="E25" s="192" t="s">
        <v>158</v>
      </c>
    </row>
  </sheetData>
  <hyperlinks>
    <hyperlink ref="E25" location="Indice!A1" display="índice"/>
  </hyperlinks>
  <pageMargins left="0.7" right="0.7" top="0.75" bottom="0.75" header="0.3" footer="0.3"/>
  <pageSetup paperSize="9" scale="28"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7"/>
  <sheetViews>
    <sheetView showGridLines="0" topLeftCell="A19" zoomScaleNormal="100" workbookViewId="0">
      <selection activeCell="O47" sqref="O47"/>
    </sheetView>
  </sheetViews>
  <sheetFormatPr baseColWidth="10" defaultColWidth="11.42578125" defaultRowHeight="15" x14ac:dyDescent="0.25"/>
  <cols>
    <col min="1" max="1" width="22.28515625" style="17" bestFit="1" customWidth="1"/>
    <col min="2" max="5" width="11.42578125" style="17"/>
    <col min="6" max="6" width="13.7109375" style="17" bestFit="1" customWidth="1"/>
    <col min="7" max="10" width="11.42578125" style="17"/>
    <col min="11" max="11" width="23.42578125" style="17" customWidth="1"/>
    <col min="12" max="19" width="11.42578125" style="17"/>
    <col min="30" max="16384" width="11.42578125" style="17"/>
  </cols>
  <sheetData>
    <row r="1" spans="1:29" x14ac:dyDescent="0.25">
      <c r="A1" s="16" t="s">
        <v>293</v>
      </c>
      <c r="F1" s="18"/>
      <c r="K1" s="16" t="s">
        <v>293</v>
      </c>
      <c r="P1" s="18"/>
    </row>
    <row r="2" spans="1:29" x14ac:dyDescent="0.25">
      <c r="A2" s="16"/>
      <c r="B2" s="804" t="s">
        <v>12</v>
      </c>
      <c r="C2" s="804"/>
      <c r="D2" s="804"/>
      <c r="E2" s="804"/>
      <c r="F2" s="810" t="s">
        <v>348</v>
      </c>
      <c r="G2" s="804"/>
      <c r="H2" s="804"/>
      <c r="I2" s="804"/>
      <c r="K2" s="16" t="s">
        <v>18</v>
      </c>
      <c r="P2" s="26"/>
      <c r="Q2" s="26"/>
      <c r="R2" s="26"/>
      <c r="S2" s="26"/>
    </row>
    <row r="3" spans="1:29" x14ac:dyDescent="0.25">
      <c r="A3" s="5" t="s">
        <v>63</v>
      </c>
      <c r="B3" s="5">
        <v>2005</v>
      </c>
      <c r="C3" s="5">
        <v>2006</v>
      </c>
      <c r="D3" s="5">
        <v>2007</v>
      </c>
      <c r="E3" s="5">
        <v>2008</v>
      </c>
      <c r="F3" s="592">
        <v>2009</v>
      </c>
      <c r="G3" s="5">
        <v>2010</v>
      </c>
      <c r="H3" s="5">
        <v>2011</v>
      </c>
      <c r="I3" s="5">
        <v>2012</v>
      </c>
      <c r="K3" s="5" t="s">
        <v>63</v>
      </c>
      <c r="L3" s="5">
        <v>2005</v>
      </c>
      <c r="M3" s="5">
        <v>2006</v>
      </c>
      <c r="N3" s="5">
        <v>2007</v>
      </c>
      <c r="O3" s="5">
        <v>2008</v>
      </c>
      <c r="P3" s="5">
        <v>2009</v>
      </c>
      <c r="Q3" s="5">
        <v>2010</v>
      </c>
      <c r="R3" s="5">
        <v>2011</v>
      </c>
      <c r="S3" s="5">
        <v>2012</v>
      </c>
    </row>
    <row r="4" spans="1:29" s="209" customFormat="1" x14ac:dyDescent="0.25">
      <c r="A4" s="42" t="s">
        <v>26</v>
      </c>
      <c r="B4" s="414"/>
      <c r="C4" s="414"/>
      <c r="D4" s="414"/>
      <c r="E4" s="414"/>
      <c r="F4" s="722">
        <f>+'A-P.2009 (2)'!B25</f>
        <v>305.31272000000001</v>
      </c>
      <c r="G4" s="414">
        <f>+'A-P.2010 (2)'!B25</f>
        <v>359.28526900000003</v>
      </c>
      <c r="H4" s="414">
        <v>460.48571500000003</v>
      </c>
      <c r="I4" s="414">
        <v>541.88942401231213</v>
      </c>
      <c r="K4" s="724" t="s">
        <v>26</v>
      </c>
      <c r="L4" s="27"/>
      <c r="M4" s="27"/>
      <c r="N4" s="27"/>
      <c r="O4" s="27"/>
      <c r="P4" s="414">
        <f>+F4/'1'!E$21</f>
        <v>333.41819504654006</v>
      </c>
      <c r="Q4" s="414">
        <f>+G4/'1'!E$22</f>
        <v>359.28526900000003</v>
      </c>
      <c r="R4" s="414">
        <f>+H4/'1'!E$23</f>
        <v>431.07266578968893</v>
      </c>
      <c r="S4" s="414">
        <f>+I4/'1'!E$24</f>
        <v>466.80492357999964</v>
      </c>
      <c r="T4"/>
      <c r="U4"/>
      <c r="V4"/>
      <c r="W4"/>
      <c r="X4"/>
      <c r="Y4"/>
      <c r="Z4"/>
      <c r="AA4"/>
      <c r="AB4"/>
      <c r="AC4"/>
    </row>
    <row r="5" spans="1:29" x14ac:dyDescent="0.25">
      <c r="A5" s="30" t="s">
        <v>29</v>
      </c>
      <c r="B5" s="415">
        <v>87</v>
      </c>
      <c r="C5" s="415">
        <v>67</v>
      </c>
      <c r="D5" s="415">
        <v>76</v>
      </c>
      <c r="E5" s="415">
        <v>145</v>
      </c>
      <c r="F5" s="723">
        <f>+'A-P.2009 (2)'!D25</f>
        <v>77.684002000000007</v>
      </c>
      <c r="G5" s="415">
        <f>+'A-P.2010 (2)'!D25</f>
        <v>70.867599999999996</v>
      </c>
      <c r="H5" s="415">
        <v>75.312554000000006</v>
      </c>
      <c r="I5" s="415">
        <v>83.010701999999995</v>
      </c>
      <c r="J5" s="19"/>
      <c r="K5" s="30" t="s">
        <v>29</v>
      </c>
      <c r="L5" s="415">
        <f>+B5/'1'!$E$20</f>
        <v>101.11112285643165</v>
      </c>
      <c r="M5" s="415">
        <f>+C5/'1'!$E$20</f>
        <v>77.867186567596789</v>
      </c>
      <c r="N5" s="415">
        <f>+D5/'1'!$E$20</f>
        <v>88.32695789757247</v>
      </c>
      <c r="O5" s="415">
        <f>+E5/'1'!$E$20</f>
        <v>168.51853809405276</v>
      </c>
      <c r="P5" s="415">
        <f>+F5/'1'!E$21</f>
        <v>84.835180567752985</v>
      </c>
      <c r="Q5" s="415">
        <f>+G5/'1'!E$22</f>
        <v>70.867599999999996</v>
      </c>
      <c r="R5" s="415">
        <f>+H5/'1'!E$23</f>
        <v>70.502042436234746</v>
      </c>
      <c r="S5" s="415">
        <f>+I5/'1'!E$24</f>
        <v>71.508692892577471</v>
      </c>
    </row>
    <row r="6" spans="1:29" x14ac:dyDescent="0.25">
      <c r="A6" s="42" t="s">
        <v>30</v>
      </c>
      <c r="B6" s="414">
        <v>246</v>
      </c>
      <c r="C6" s="414">
        <v>264</v>
      </c>
      <c r="D6" s="414">
        <v>282</v>
      </c>
      <c r="E6" s="414">
        <v>290</v>
      </c>
      <c r="F6" s="722">
        <f>+'A-P.2009 (2)'!E25</f>
        <v>314.83610199999998</v>
      </c>
      <c r="G6" s="414">
        <f>+'A-P.2010 (2)'!E25</f>
        <v>351.46637199999998</v>
      </c>
      <c r="H6" s="414">
        <v>371.49284299999999</v>
      </c>
      <c r="I6" s="414">
        <v>451.629075</v>
      </c>
      <c r="J6" s="19"/>
      <c r="K6" s="42" t="s">
        <v>30</v>
      </c>
      <c r="L6" s="414">
        <f>+B6/'1'!$E$20</f>
        <v>285.9004163526688</v>
      </c>
      <c r="M6" s="414">
        <f>+C6/'1'!$E$20</f>
        <v>306.81995901262019</v>
      </c>
      <c r="N6" s="414">
        <f>+D6/'1'!$E$20</f>
        <v>327.73950167257158</v>
      </c>
      <c r="O6" s="414">
        <f>+E6/'1'!$E$20</f>
        <v>337.03707618810552</v>
      </c>
      <c r="P6" s="414">
        <f>+F6/'1'!E$21</f>
        <v>343.81824925056634</v>
      </c>
      <c r="Q6" s="414">
        <f>+G6/'1'!E$22</f>
        <v>351.46637199999998</v>
      </c>
      <c r="R6" s="414">
        <f>+H6/'1'!E$23</f>
        <v>347.76412152937331</v>
      </c>
      <c r="S6" s="414">
        <f>+I6/'1'!E$24</f>
        <v>389.05109880330656</v>
      </c>
    </row>
    <row r="7" spans="1:29" x14ac:dyDescent="0.25">
      <c r="A7" s="30" t="s">
        <v>31</v>
      </c>
      <c r="B7" s="415">
        <v>182</v>
      </c>
      <c r="C7" s="415">
        <v>186</v>
      </c>
      <c r="D7" s="415">
        <v>190</v>
      </c>
      <c r="E7" s="415">
        <v>112</v>
      </c>
      <c r="F7" s="723">
        <f>+'A-P.2009 (2)'!M25</f>
        <v>23.722978000000001</v>
      </c>
      <c r="G7" s="415">
        <f>+'A-P.2010 (2)'!M25</f>
        <v>19.820447999999999</v>
      </c>
      <c r="H7" s="415">
        <v>18.426010000000002</v>
      </c>
      <c r="I7" s="415">
        <v>16.176908000000001</v>
      </c>
      <c r="J7" s="19"/>
      <c r="K7" s="30" t="s">
        <v>31</v>
      </c>
      <c r="L7" s="415">
        <f>+B7/'1'!$E$20</f>
        <v>211.51982022839724</v>
      </c>
      <c r="M7" s="415">
        <f>+C7/'1'!$E$20</f>
        <v>216.16860748616421</v>
      </c>
      <c r="N7" s="415">
        <f>+D7/'1'!$E$20</f>
        <v>220.81739474393117</v>
      </c>
      <c r="O7" s="415">
        <f>+E7/'1'!$E$20</f>
        <v>130.16604321747522</v>
      </c>
      <c r="P7" s="415">
        <f>+F7/'1'!E$21</f>
        <v>25.906789949297817</v>
      </c>
      <c r="Q7" s="415">
        <f>+G7/'1'!E$22</f>
        <v>19.820447999999999</v>
      </c>
      <c r="R7" s="415">
        <f>+H7/'1'!E$23</f>
        <v>17.249067651463339</v>
      </c>
      <c r="S7" s="415">
        <f>+I7/'1'!E$24</f>
        <v>13.935426616720815</v>
      </c>
    </row>
    <row r="8" spans="1:29" x14ac:dyDescent="0.25">
      <c r="A8" s="42" t="s">
        <v>33</v>
      </c>
      <c r="B8" s="414">
        <v>261</v>
      </c>
      <c r="C8" s="414">
        <v>270</v>
      </c>
      <c r="D8" s="414">
        <v>263</v>
      </c>
      <c r="E8" s="414">
        <v>266</v>
      </c>
      <c r="F8" s="722">
        <f>+'A-P.2009 (2)'!G25</f>
        <v>281.63483200000002</v>
      </c>
      <c r="G8" s="414">
        <f>+'A-P.2010 (2)'!G25</f>
        <v>308.45561099999998</v>
      </c>
      <c r="H8" s="414">
        <v>290.10335106970228</v>
      </c>
      <c r="I8" s="414">
        <v>292.36822570963045</v>
      </c>
      <c r="J8" s="19"/>
      <c r="K8" s="42" t="s">
        <v>33</v>
      </c>
      <c r="L8" s="414">
        <f>+B8/'1'!$E$20</f>
        <v>303.33336856929492</v>
      </c>
      <c r="M8" s="414">
        <f>+C8/'1'!$E$20</f>
        <v>313.79313989927061</v>
      </c>
      <c r="N8" s="414">
        <f>+D8/'1'!$E$20</f>
        <v>305.65776219817843</v>
      </c>
      <c r="O8" s="414">
        <f>+E8/'1'!$E$20</f>
        <v>309.14435264150364</v>
      </c>
      <c r="P8" s="414">
        <f>+F8/'1'!E$21</f>
        <v>307.56064584428566</v>
      </c>
      <c r="Q8" s="414">
        <f>+G8/'1'!E$22</f>
        <v>308.45561099999998</v>
      </c>
      <c r="R8" s="414">
        <f>+H8/'1'!E$23</f>
        <v>271.5732992936351</v>
      </c>
      <c r="S8" s="414">
        <f>+I8/'1'!E$24</f>
        <v>251.85752150147746</v>
      </c>
    </row>
    <row r="9" spans="1:29" x14ac:dyDescent="0.25">
      <c r="A9" s="30" t="s">
        <v>34</v>
      </c>
      <c r="B9" s="415">
        <v>243</v>
      </c>
      <c r="C9" s="415">
        <v>251</v>
      </c>
      <c r="D9" s="415">
        <v>244</v>
      </c>
      <c r="E9" s="415">
        <v>247</v>
      </c>
      <c r="F9" s="723">
        <f>+'A-P.2009 (2)'!H25</f>
        <v>257.63707517772184</v>
      </c>
      <c r="G9" s="415">
        <f>+'A-P.2010 (2)'!H25</f>
        <v>269.18016853049568</v>
      </c>
      <c r="H9" s="415">
        <v>281.24043513583399</v>
      </c>
      <c r="I9" s="415">
        <v>293.8410462672415</v>
      </c>
      <c r="J9" s="19"/>
      <c r="K9" s="30" t="s">
        <v>34</v>
      </c>
      <c r="L9" s="415">
        <f>+B9/'1'!$E$20</f>
        <v>282.41382590934359</v>
      </c>
      <c r="M9" s="415">
        <f>+C9/'1'!$E$20</f>
        <v>291.71140042487752</v>
      </c>
      <c r="N9" s="415">
        <f>+D9/'1'!$E$20</f>
        <v>283.57602272378529</v>
      </c>
      <c r="O9" s="415">
        <f>+E9/'1'!$E$20</f>
        <v>287.06261316711056</v>
      </c>
      <c r="P9" s="415">
        <f>+F9/'1'!E$21</f>
        <v>281.35378238687781</v>
      </c>
      <c r="Q9" s="415">
        <f>+G9/'1'!E$22</f>
        <v>269.18016853049568</v>
      </c>
      <c r="R9" s="415">
        <f>+H9/'1'!E$23</f>
        <v>263.27649295669471</v>
      </c>
      <c r="S9" s="415">
        <f>+I9/'1'!E$24</f>
        <v>253.12626722224107</v>
      </c>
    </row>
    <row r="10" spans="1:29" x14ac:dyDescent="0.25">
      <c r="A10" s="42" t="s">
        <v>64</v>
      </c>
      <c r="B10" s="414">
        <v>6188</v>
      </c>
      <c r="C10" s="414">
        <v>7014</v>
      </c>
      <c r="D10" s="414">
        <v>7496</v>
      </c>
      <c r="E10" s="414">
        <v>12211</v>
      </c>
      <c r="F10" s="722">
        <f>+'A-P.2009 (2)'!I25</f>
        <v>14478.092852</v>
      </c>
      <c r="G10" s="414">
        <f>+'A-P.2010 (2)'!I25</f>
        <v>16909.722575347801</v>
      </c>
      <c r="H10" s="414">
        <v>20514.570540932342</v>
      </c>
      <c r="I10" s="414">
        <v>26325.363166165953</v>
      </c>
      <c r="J10" s="19"/>
      <c r="K10" s="42" t="s">
        <v>64</v>
      </c>
      <c r="L10" s="414">
        <f>+B10/'1'!$E$20</f>
        <v>7191.6738877655062</v>
      </c>
      <c r="M10" s="414">
        <f>+C10/'1'!$E$20</f>
        <v>8151.6484564943858</v>
      </c>
      <c r="N10" s="414">
        <f>+D10/'1'!$E$20</f>
        <v>8711.827321055307</v>
      </c>
      <c r="O10" s="414">
        <f>+E10/'1'!$E$20</f>
        <v>14191.585301148125</v>
      </c>
      <c r="P10" s="414">
        <f>+F10/'1'!E$21</f>
        <v>15810.869545265108</v>
      </c>
      <c r="Q10" s="414">
        <f>+G10/'1'!E$22</f>
        <v>16909.722575347801</v>
      </c>
      <c r="R10" s="414">
        <f>+H10/'1'!E$23</f>
        <v>19204.22354602319</v>
      </c>
      <c r="S10" s="414">
        <f>+I10/'1'!E$24</f>
        <v>22677.706182209276</v>
      </c>
    </row>
    <row r="11" spans="1:29" x14ac:dyDescent="0.25">
      <c r="A11" s="30" t="s">
        <v>65</v>
      </c>
      <c r="B11" s="415">
        <v>78</v>
      </c>
      <c r="C11" s="415">
        <v>277</v>
      </c>
      <c r="D11" s="415">
        <v>323</v>
      </c>
      <c r="E11" s="415">
        <v>323</v>
      </c>
      <c r="F11" s="723">
        <f>+'A-P.2009 (2)'!O25</f>
        <v>249.43603014467055</v>
      </c>
      <c r="G11" s="415">
        <f>+'A-P.2010 (2)'!O25</f>
        <v>194.94965169614065</v>
      </c>
      <c r="H11" s="415">
        <v>238.95209159999999</v>
      </c>
      <c r="I11" s="415">
        <v>176.08486500000001</v>
      </c>
      <c r="J11" s="19"/>
      <c r="K11" s="30" t="s">
        <v>65</v>
      </c>
      <c r="L11" s="415">
        <f>+B11/'1'!$E$20</f>
        <v>90.651351526455954</v>
      </c>
      <c r="M11" s="415">
        <f>+C11/'1'!$E$20</f>
        <v>321.92851760036285</v>
      </c>
      <c r="N11" s="415">
        <f>+D11/'1'!$E$20</f>
        <v>375.38957106468303</v>
      </c>
      <c r="O11" s="415">
        <f>+E11/'1'!$E$20</f>
        <v>375.38957106468303</v>
      </c>
      <c r="P11" s="415">
        <f>+F11/'1'!E$21</f>
        <v>272.39779250078544</v>
      </c>
      <c r="Q11" s="415">
        <f>+G11/'1'!E$22</f>
        <v>194.94965169614065</v>
      </c>
      <c r="R11" s="415">
        <f>+H11/'1'!E$23</f>
        <v>223.68927366625024</v>
      </c>
      <c r="S11" s="415">
        <f>+I11/'1'!E$24</f>
        <v>151.68644802348453</v>
      </c>
    </row>
    <row r="12" spans="1:29" x14ac:dyDescent="0.25">
      <c r="A12" s="42" t="s">
        <v>37</v>
      </c>
      <c r="B12" s="414">
        <v>0</v>
      </c>
      <c r="C12" s="414">
        <v>54</v>
      </c>
      <c r="D12" s="414">
        <v>19</v>
      </c>
      <c r="E12" s="414">
        <v>90</v>
      </c>
      <c r="F12" s="722">
        <f>+'A-P.2009 (2)'!P25</f>
        <v>127.381252</v>
      </c>
      <c r="G12" s="414">
        <f>+'A-P.2010 (2)'!P25</f>
        <v>76.119335000000007</v>
      </c>
      <c r="H12" s="414">
        <v>45.486702869290568</v>
      </c>
      <c r="I12" s="414">
        <v>27.181531971070513</v>
      </c>
      <c r="J12" s="19"/>
      <c r="K12" s="42" t="s">
        <v>37</v>
      </c>
      <c r="L12" s="414">
        <f>+B12/'1'!$E$20</f>
        <v>0</v>
      </c>
      <c r="M12" s="414">
        <f>+C12/'1'!$E$20</f>
        <v>62.758627979854126</v>
      </c>
      <c r="N12" s="414">
        <f>+D12/'1'!$E$20</f>
        <v>22.081739474393117</v>
      </c>
      <c r="O12" s="414">
        <f>+E12/'1'!$E$20</f>
        <v>104.59771329975688</v>
      </c>
      <c r="P12" s="414">
        <f>+F12/'1'!E$21</f>
        <v>139.10729669110566</v>
      </c>
      <c r="Q12" s="414">
        <f>+G12/'1'!E$22</f>
        <v>76.119335000000007</v>
      </c>
      <c r="R12" s="414">
        <f>+H12/'1'!E$23</f>
        <v>42.581286726448347</v>
      </c>
      <c r="S12" s="414">
        <f>+I12/'1'!E$24</f>
        <v>23.415243760606401</v>
      </c>
    </row>
    <row r="13" spans="1:29" x14ac:dyDescent="0.25">
      <c r="A13" s="30" t="s">
        <v>38</v>
      </c>
      <c r="B13" s="415">
        <v>14</v>
      </c>
      <c r="C13" s="415">
        <v>11</v>
      </c>
      <c r="D13" s="415">
        <v>15</v>
      </c>
      <c r="E13" s="415">
        <v>46</v>
      </c>
      <c r="F13" s="723">
        <f>+'A-P.2009 (2)'!J25</f>
        <v>39.967936999999999</v>
      </c>
      <c r="G13" s="415">
        <f>+'A-P.2010 (2)'!J25</f>
        <v>23.447761</v>
      </c>
      <c r="H13" s="415">
        <v>13.755963834538697</v>
      </c>
      <c r="I13" s="415">
        <v>8.0701326244811415</v>
      </c>
      <c r="J13" s="19"/>
      <c r="K13" s="30" t="s">
        <v>38</v>
      </c>
      <c r="L13" s="415">
        <f>+B13/'1'!$E$20</f>
        <v>16.270755402184403</v>
      </c>
      <c r="M13" s="415">
        <f>+C13/'1'!$E$20</f>
        <v>12.784164958859174</v>
      </c>
      <c r="N13" s="415">
        <f>+D13/'1'!$E$20</f>
        <v>17.432952216626145</v>
      </c>
      <c r="O13" s="415">
        <f>+E13/'1'!$E$20</f>
        <v>53.46105346432018</v>
      </c>
      <c r="P13" s="415">
        <f>+F13/'1'!E$21</f>
        <v>43.647174000067288</v>
      </c>
      <c r="Q13" s="415">
        <f>+G13/'1'!E$22</f>
        <v>23.447761</v>
      </c>
      <c r="R13" s="415">
        <f>+H13/'1'!E$23</f>
        <v>12.877315859105742</v>
      </c>
      <c r="S13" s="415">
        <f>+I13/'1'!E$24</f>
        <v>6.9519305528387436</v>
      </c>
    </row>
    <row r="14" spans="1:29" x14ac:dyDescent="0.25">
      <c r="A14" s="42" t="s">
        <v>39</v>
      </c>
      <c r="B14" s="414">
        <v>219</v>
      </c>
      <c r="C14" s="414">
        <v>193</v>
      </c>
      <c r="D14" s="414">
        <v>212</v>
      </c>
      <c r="E14" s="414">
        <v>142</v>
      </c>
      <c r="F14" s="722"/>
      <c r="G14" s="414"/>
      <c r="H14" s="414">
        <v>0</v>
      </c>
      <c r="I14" s="414">
        <v>0</v>
      </c>
      <c r="J14" s="19"/>
      <c r="K14" s="42" t="s">
        <v>39</v>
      </c>
      <c r="L14" s="414">
        <f>+B14/'1'!$E$20</f>
        <v>254.52110236274174</v>
      </c>
      <c r="M14" s="414">
        <f>+C14/'1'!$E$20</f>
        <v>224.30398518725642</v>
      </c>
      <c r="N14" s="414">
        <f>+D14/'1'!$E$20</f>
        <v>246.38572466164953</v>
      </c>
      <c r="O14" s="414">
        <f>+E14/'1'!$E$20</f>
        <v>165.03194765072752</v>
      </c>
      <c r="P14" s="414">
        <f>+F14/'1'!E$21</f>
        <v>0</v>
      </c>
      <c r="Q14" s="414">
        <f>+G14/'1'!E$22</f>
        <v>0</v>
      </c>
      <c r="R14" s="414">
        <f>+H14/'1'!E$23</f>
        <v>0</v>
      </c>
      <c r="S14" s="414">
        <f>+I14/'1'!E$24</f>
        <v>0</v>
      </c>
    </row>
    <row r="15" spans="1:29" x14ac:dyDescent="0.25">
      <c r="A15" s="30" t="s">
        <v>40</v>
      </c>
      <c r="B15" s="415">
        <v>42</v>
      </c>
      <c r="C15" s="415">
        <v>43</v>
      </c>
      <c r="D15" s="415">
        <v>44</v>
      </c>
      <c r="E15" s="415">
        <v>32</v>
      </c>
      <c r="F15" s="723">
        <f>+'A-P.2009 (2)'!K25</f>
        <v>39.581570640000002</v>
      </c>
      <c r="G15" s="415">
        <f>+'A-P.2010 (2)'!K25</f>
        <v>43.320604029999998</v>
      </c>
      <c r="H15" s="415">
        <v>47.41284146080698</v>
      </c>
      <c r="I15" s="415">
        <v>51.891647998048867</v>
      </c>
      <c r="J15" s="19"/>
      <c r="K15" s="30" t="s">
        <v>40</v>
      </c>
      <c r="L15" s="415">
        <f>+B15/'1'!$E$20</f>
        <v>48.812266206553211</v>
      </c>
      <c r="M15" s="415">
        <f>+C15/'1'!$E$20</f>
        <v>49.974463020994953</v>
      </c>
      <c r="N15" s="415">
        <f>+D15/'1'!$E$20</f>
        <v>51.136659835436696</v>
      </c>
      <c r="O15" s="415">
        <f>+E15/'1'!$E$20</f>
        <v>37.190298062135781</v>
      </c>
      <c r="P15" s="415">
        <f>+F15/'1'!E$21</f>
        <v>43.225240795391443</v>
      </c>
      <c r="Q15" s="415">
        <f>+G15/'1'!E$22</f>
        <v>43.320604029999998</v>
      </c>
      <c r="R15" s="415">
        <f>+H15/'1'!E$23</f>
        <v>44.384395205775171</v>
      </c>
      <c r="S15" s="415">
        <f>+I15/'1'!E$24</f>
        <v>44.701512346952676</v>
      </c>
    </row>
    <row r="16" spans="1:29" x14ac:dyDescent="0.25">
      <c r="A16" s="42" t="s">
        <v>41</v>
      </c>
      <c r="B16" s="414">
        <v>592</v>
      </c>
      <c r="C16" s="414">
        <v>556</v>
      </c>
      <c r="D16" s="414">
        <v>539</v>
      </c>
      <c r="E16" s="414">
        <v>521</v>
      </c>
      <c r="F16" s="722">
        <f>+'A-P.2009 (2)'!Q25</f>
        <v>826.441222557439</v>
      </c>
      <c r="G16" s="414">
        <f>+'A-P.2010 (2)'!Q25</f>
        <v>1250.0158382151949</v>
      </c>
      <c r="H16" s="414">
        <v>966.72695242911618</v>
      </c>
      <c r="I16" s="414">
        <v>1089.9986723445184</v>
      </c>
      <c r="J16" s="19"/>
      <c r="K16" s="42" t="s">
        <v>41</v>
      </c>
      <c r="L16" s="414">
        <f>+B16/'1'!$E$20</f>
        <v>688.02051414951188</v>
      </c>
      <c r="M16" s="414">
        <f>+C16/'1'!$E$20</f>
        <v>646.1814288296091</v>
      </c>
      <c r="N16" s="414">
        <f>+D16/'1'!$E$20</f>
        <v>626.42408298409953</v>
      </c>
      <c r="O16" s="414">
        <f>+E16/'1'!$E$20</f>
        <v>605.50454032414814</v>
      </c>
      <c r="P16" s="414">
        <f>+F16/'1'!E$21</f>
        <v>902.51903273848927</v>
      </c>
      <c r="Q16" s="414">
        <f>+G16/'1'!E$22</f>
        <v>1250.0158382151949</v>
      </c>
      <c r="R16" s="414">
        <f>+H16/'1'!E$23</f>
        <v>904.97826729404812</v>
      </c>
      <c r="S16" s="414">
        <f>+I16/'1'!E$24</f>
        <v>938.96784915758622</v>
      </c>
    </row>
    <row r="17" spans="1:21" x14ac:dyDescent="0.25">
      <c r="A17" s="30" t="s">
        <v>66</v>
      </c>
      <c r="B17" s="415">
        <v>517</v>
      </c>
      <c r="C17" s="415">
        <v>640</v>
      </c>
      <c r="D17" s="415">
        <v>561</v>
      </c>
      <c r="E17" s="415">
        <v>476</v>
      </c>
      <c r="F17" s="723">
        <f>+'A-P.2009 (2)'!R25</f>
        <v>459.65394425251861</v>
      </c>
      <c r="G17" s="415">
        <f>+'A-P.2010 (2)'!R25</f>
        <v>473.10561431629742</v>
      </c>
      <c r="H17" s="415">
        <v>435.66787234214172</v>
      </c>
      <c r="I17" s="415">
        <v>676.64066603508047</v>
      </c>
      <c r="J17" s="19"/>
      <c r="K17" s="30" t="s">
        <v>66</v>
      </c>
      <c r="L17" s="415">
        <f>+B17/'1'!$E$20</f>
        <v>600.85575306638123</v>
      </c>
      <c r="M17" s="415">
        <f>+C17/'1'!$E$20</f>
        <v>743.80596124271563</v>
      </c>
      <c r="N17" s="415">
        <f>+D17/'1'!$E$20</f>
        <v>651.99241290181783</v>
      </c>
      <c r="O17" s="415">
        <f>+E17/'1'!$E$20</f>
        <v>553.20568367426972</v>
      </c>
      <c r="P17" s="415">
        <f>+F17/'1'!E$21</f>
        <v>501.96725651881684</v>
      </c>
      <c r="Q17" s="415">
        <f>+G17/'1'!E$22</f>
        <v>473.10561431629742</v>
      </c>
      <c r="R17" s="415">
        <f>+H17/'1'!E$23</f>
        <v>407.84003718649319</v>
      </c>
      <c r="S17" s="415">
        <f>+I17/'1'!E$24</f>
        <v>582.88495844947374</v>
      </c>
    </row>
    <row r="18" spans="1:21" x14ac:dyDescent="0.25">
      <c r="A18" s="42" t="s">
        <v>43</v>
      </c>
      <c r="B18" s="414">
        <v>78</v>
      </c>
      <c r="C18" s="414">
        <v>82</v>
      </c>
      <c r="D18" s="414">
        <v>79</v>
      </c>
      <c r="E18" s="414">
        <v>79</v>
      </c>
      <c r="F18" s="722">
        <f>+'A-P.2009 (2)'!L25</f>
        <v>91.981161999999998</v>
      </c>
      <c r="G18" s="414">
        <f>+'A-P.2010 (2)'!L25</f>
        <v>98.403011000000006</v>
      </c>
      <c r="H18" s="414">
        <v>105.2732142464793</v>
      </c>
      <c r="I18" s="414">
        <v>112.62307448890088</v>
      </c>
      <c r="J18" s="19"/>
      <c r="K18" s="42" t="s">
        <v>43</v>
      </c>
      <c r="L18" s="414">
        <f>+B18/'1'!$E$20</f>
        <v>90.651351526455954</v>
      </c>
      <c r="M18" s="414">
        <f>+C18/'1'!$E$20</f>
        <v>95.300138784222938</v>
      </c>
      <c r="N18" s="414">
        <f>+D18/'1'!$E$20</f>
        <v>91.813548340897711</v>
      </c>
      <c r="O18" s="414">
        <f>+E18/'1'!$E$20</f>
        <v>91.813548340897711</v>
      </c>
      <c r="P18" s="414">
        <f>+F18/'1'!E$21</f>
        <v>100.44846153911766</v>
      </c>
      <c r="Q18" s="414">
        <f>+G18/'1'!E$22</f>
        <v>98.403011000000006</v>
      </c>
      <c r="R18" s="414">
        <f>+H18/'1'!E$23</f>
        <v>98.548996468823972</v>
      </c>
      <c r="S18" s="414">
        <f>+I18/'1'!E$24</f>
        <v>97.017958554846217</v>
      </c>
    </row>
    <row r="19" spans="1:21" x14ac:dyDescent="0.25">
      <c r="A19" s="30" t="s">
        <v>45</v>
      </c>
      <c r="B19" s="415">
        <v>26</v>
      </c>
      <c r="C19" s="415">
        <v>26</v>
      </c>
      <c r="D19" s="415">
        <v>29</v>
      </c>
      <c r="E19" s="415">
        <v>28</v>
      </c>
      <c r="F19" s="723">
        <f>+'A-P.2009 (2)'!S25</f>
        <v>30.382760477532347</v>
      </c>
      <c r="G19" s="415">
        <f>+'A-P.2010 (2)'!S25</f>
        <v>33.432828352116736</v>
      </c>
      <c r="H19" s="415">
        <v>33.710977892506293</v>
      </c>
      <c r="I19" s="415">
        <v>33.710977892506293</v>
      </c>
      <c r="J19" s="19"/>
      <c r="K19" s="30" t="s">
        <v>45</v>
      </c>
      <c r="L19" s="415">
        <f>+B19/'1'!$E$20</f>
        <v>30.217117175485321</v>
      </c>
      <c r="M19" s="415">
        <f>+C19/'1'!$E$20</f>
        <v>30.217117175485321</v>
      </c>
      <c r="N19" s="415">
        <f>+D19/'1'!$E$20</f>
        <v>33.703707618810547</v>
      </c>
      <c r="O19" s="415">
        <f>+E19/'1'!$E$20</f>
        <v>32.541510804368805</v>
      </c>
      <c r="P19" s="415">
        <f>+F19/'1'!E$21</f>
        <v>33.1796367964957</v>
      </c>
      <c r="Q19" s="415">
        <f>+G19/'1'!E$22</f>
        <v>33.432828352116736</v>
      </c>
      <c r="R19" s="415">
        <f>+H19/'1'!E$23</f>
        <v>31.557724014305101</v>
      </c>
      <c r="S19" s="415">
        <f>+I19/'1'!E$24</f>
        <v>29.039966018161142</v>
      </c>
    </row>
    <row r="20" spans="1:21" x14ac:dyDescent="0.25">
      <c r="A20" s="42" t="s">
        <v>46</v>
      </c>
      <c r="B20" s="414">
        <v>9308</v>
      </c>
      <c r="C20" s="414">
        <v>9099</v>
      </c>
      <c r="D20" s="414">
        <v>9385</v>
      </c>
      <c r="E20" s="414">
        <v>7021</v>
      </c>
      <c r="F20" s="722">
        <f>+'A-P.2009 (2)'!U25</f>
        <v>9116.3114707718978</v>
      </c>
      <c r="G20" s="414">
        <f>+'A-P.2010 (2)'!U25</f>
        <v>9369.1798571792679</v>
      </c>
      <c r="H20" s="414">
        <v>10582.156453287929</v>
      </c>
      <c r="I20" s="414">
        <v>10778.671861999042</v>
      </c>
      <c r="J20" s="19"/>
      <c r="K20" s="42" t="s">
        <v>46</v>
      </c>
      <c r="L20" s="414">
        <f>+B20/'1'!$E$20</f>
        <v>10817.727948823745</v>
      </c>
      <c r="M20" s="414">
        <f>+C20/'1'!$E$20</f>
        <v>10574.82881460542</v>
      </c>
      <c r="N20" s="414">
        <f>+D20/'1'!$E$20</f>
        <v>10907.217103535759</v>
      </c>
      <c r="O20" s="414">
        <f>+E20/'1'!$E$20</f>
        <v>8159.7838341954784</v>
      </c>
      <c r="P20" s="414">
        <f>+F20/'1'!E$21</f>
        <v>9955.5109137504496</v>
      </c>
      <c r="Q20" s="414">
        <f>+G20/'1'!E$22</f>
        <v>9369.1798571792679</v>
      </c>
      <c r="R20" s="414">
        <f>+H20/'1'!E$23</f>
        <v>9906.2321447308896</v>
      </c>
      <c r="S20" s="414">
        <f>+I20/'1'!E$24</f>
        <v>9285.1730849060368</v>
      </c>
    </row>
    <row r="21" spans="1:21" x14ac:dyDescent="0.25">
      <c r="A21" s="30" t="s">
        <v>48</v>
      </c>
      <c r="B21" s="415">
        <v>452</v>
      </c>
      <c r="C21" s="415">
        <v>452</v>
      </c>
      <c r="D21" s="415">
        <v>452</v>
      </c>
      <c r="E21" s="415">
        <v>441</v>
      </c>
      <c r="F21" s="723">
        <f>+'A-P.2009 (2)'!T25</f>
        <v>460.68857085176569</v>
      </c>
      <c r="G21" s="415">
        <f>+'A-P.2010 (2)'!T25</f>
        <v>504.8850146494197</v>
      </c>
      <c r="H21" s="415">
        <v>553.32147169669202</v>
      </c>
      <c r="I21" s="415">
        <v>606.40471029465334</v>
      </c>
      <c r="J21" s="19"/>
      <c r="K21" s="30" t="s">
        <v>48</v>
      </c>
      <c r="L21" s="415">
        <f>+B21/'1'!$E$20</f>
        <v>525.31296012766791</v>
      </c>
      <c r="M21" s="415">
        <f>+C21/'1'!$E$20</f>
        <v>525.31296012766791</v>
      </c>
      <c r="N21" s="415">
        <f>+D21/'1'!$E$20</f>
        <v>525.31296012766791</v>
      </c>
      <c r="O21" s="415">
        <f>+E21/'1'!$E$20</f>
        <v>512.52879516880876</v>
      </c>
      <c r="P21" s="415">
        <f>+F21/'1'!E$21</f>
        <v>503.09712537350492</v>
      </c>
      <c r="Q21" s="415">
        <f>+G21/'1'!E$22</f>
        <v>504.8850146494197</v>
      </c>
      <c r="R21" s="415">
        <f>+H21/'1'!E$23</f>
        <v>517.97863445767678</v>
      </c>
      <c r="S21" s="415">
        <f>+I21/'1'!E$24</f>
        <v>522.38093585900265</v>
      </c>
    </row>
    <row r="22" spans="1:21" x14ac:dyDescent="0.25">
      <c r="A22" s="42" t="s">
        <v>23</v>
      </c>
      <c r="B22" s="414">
        <v>18445</v>
      </c>
      <c r="C22" s="414">
        <v>19486</v>
      </c>
      <c r="D22" s="414">
        <v>20210</v>
      </c>
      <c r="E22" s="414">
        <v>22469</v>
      </c>
      <c r="F22" s="722">
        <f>+SUM(F4:F21)</f>
        <v>27180.746481873546</v>
      </c>
      <c r="G22" s="414">
        <f>+SUM(G4:G21)</f>
        <v>30355.657559316733</v>
      </c>
      <c r="H22" s="414">
        <f>+SUM(H4:H21)</f>
        <v>35034.095990797381</v>
      </c>
      <c r="I22" s="414">
        <f>+SUM(I4:I21)</f>
        <v>41565.55668780343</v>
      </c>
      <c r="K22" s="42" t="s">
        <v>23</v>
      </c>
      <c r="L22" s="414">
        <f>SUM(L4:L21)</f>
        <v>21538.993562048825</v>
      </c>
      <c r="M22" s="414">
        <f t="shared" ref="M22:S22" si="0">SUM(M4:M21)</f>
        <v>22645.404929397362</v>
      </c>
      <c r="N22" s="414">
        <f t="shared" si="0"/>
        <v>23486.835423053184</v>
      </c>
      <c r="O22" s="414">
        <f t="shared" si="0"/>
        <v>26114.562420505968</v>
      </c>
      <c r="P22" s="414">
        <f t="shared" si="0"/>
        <v>29682.862319014654</v>
      </c>
      <c r="Q22" s="414">
        <f t="shared" si="0"/>
        <v>30355.657559316733</v>
      </c>
      <c r="R22" s="414">
        <f t="shared" si="0"/>
        <v>32796.329311290094</v>
      </c>
      <c r="S22" s="414">
        <f t="shared" si="0"/>
        <v>35806.210000454586</v>
      </c>
    </row>
    <row r="23" spans="1:21" x14ac:dyDescent="0.25">
      <c r="F23" s="57"/>
      <c r="G23" s="57"/>
      <c r="H23" s="414"/>
    </row>
    <row r="24" spans="1:21" x14ac:dyDescent="0.25">
      <c r="A24"/>
      <c r="B24"/>
      <c r="C24"/>
      <c r="D24"/>
      <c r="E24"/>
      <c r="F24"/>
      <c r="G24"/>
      <c r="K24" s="5"/>
      <c r="L24" s="5">
        <v>2005</v>
      </c>
      <c r="M24" s="5">
        <v>2006</v>
      </c>
      <c r="N24" s="5">
        <v>2007</v>
      </c>
      <c r="O24" s="5">
        <v>2008</v>
      </c>
      <c r="P24" s="5">
        <v>2009</v>
      </c>
      <c r="Q24" s="5">
        <v>2010</v>
      </c>
      <c r="R24" s="5">
        <v>2011</v>
      </c>
      <c r="S24" s="5">
        <v>2012</v>
      </c>
    </row>
    <row r="25" spans="1:21" x14ac:dyDescent="0.25">
      <c r="A25"/>
      <c r="B25"/>
      <c r="C25"/>
      <c r="D25"/>
      <c r="E25"/>
      <c r="F25"/>
      <c r="G25"/>
      <c r="K25" s="724" t="str">
        <f>+K10</f>
        <v>BPS-FONASA</v>
      </c>
      <c r="L25" s="725">
        <f t="shared" ref="L25:R25" si="1">+L10</f>
        <v>7191.6738877655062</v>
      </c>
      <c r="M25" s="725">
        <f t="shared" si="1"/>
        <v>8151.6484564943858</v>
      </c>
      <c r="N25" s="725">
        <f t="shared" si="1"/>
        <v>8711.827321055307</v>
      </c>
      <c r="O25" s="725">
        <f t="shared" si="1"/>
        <v>14191.585301148125</v>
      </c>
      <c r="P25" s="43">
        <f t="shared" si="1"/>
        <v>15810.869545265108</v>
      </c>
      <c r="Q25" s="43">
        <f t="shared" si="1"/>
        <v>16909.722575347801</v>
      </c>
      <c r="R25" s="43">
        <f t="shared" si="1"/>
        <v>19204.22354602319</v>
      </c>
      <c r="S25" s="43">
        <f>+S10</f>
        <v>22677.706182209276</v>
      </c>
      <c r="T25" s="274"/>
      <c r="U25" s="60"/>
    </row>
    <row r="26" spans="1:21" x14ac:dyDescent="0.25">
      <c r="A26"/>
      <c r="B26"/>
      <c r="C26"/>
      <c r="D26"/>
      <c r="E26"/>
      <c r="F26"/>
      <c r="G26"/>
      <c r="K26" s="30" t="str">
        <f>+K20</f>
        <v>IAMC</v>
      </c>
      <c r="L26" s="36">
        <f t="shared" ref="L26:R26" si="2">+L20</f>
        <v>10817.727948823745</v>
      </c>
      <c r="M26" s="36">
        <f t="shared" si="2"/>
        <v>10574.82881460542</v>
      </c>
      <c r="N26" s="36">
        <f t="shared" si="2"/>
        <v>10907.217103535759</v>
      </c>
      <c r="O26" s="36">
        <f t="shared" si="2"/>
        <v>8159.7838341954784</v>
      </c>
      <c r="P26" s="36">
        <f t="shared" si="2"/>
        <v>9955.5109137504496</v>
      </c>
      <c r="Q26" s="36">
        <f t="shared" si="2"/>
        <v>9369.1798571792679</v>
      </c>
      <c r="R26" s="36">
        <f t="shared" si="2"/>
        <v>9906.2321447308896</v>
      </c>
      <c r="S26" s="36">
        <f>+S20</f>
        <v>9285.1730849060368</v>
      </c>
      <c r="T26" s="274"/>
      <c r="U26" s="60"/>
    </row>
    <row r="27" spans="1:21" x14ac:dyDescent="0.25">
      <c r="A27"/>
      <c r="B27"/>
      <c r="C27"/>
      <c r="D27"/>
      <c r="E27"/>
      <c r="F27"/>
      <c r="G27"/>
      <c r="K27" s="42" t="s">
        <v>67</v>
      </c>
      <c r="L27" s="43">
        <f>+L5+L6+L7+L8+L9+L11+L12+L13+L14+L15+L16+L17+L18+L19+L21+L4</f>
        <v>3529.5917254595734</v>
      </c>
      <c r="M27" s="43">
        <f t="shared" ref="M27:S27" si="3">+M5+M6+M7+M8+M9+M11+M12+M13+M14+M15+M16+M17+M18+M19+M21+M4</f>
        <v>3918.9276582975572</v>
      </c>
      <c r="N27" s="43">
        <f t="shared" si="3"/>
        <v>3867.790998462121</v>
      </c>
      <c r="O27" s="43">
        <f t="shared" si="3"/>
        <v>3763.1932851623642</v>
      </c>
      <c r="P27" s="43">
        <f t="shared" si="3"/>
        <v>3916.4818599990949</v>
      </c>
      <c r="Q27" s="43">
        <f t="shared" si="3"/>
        <v>4076.7551267896647</v>
      </c>
      <c r="R27" s="43">
        <f t="shared" si="3"/>
        <v>3685.8736205360169</v>
      </c>
      <c r="S27" s="43">
        <f t="shared" si="3"/>
        <v>3843.3307333392754</v>
      </c>
      <c r="T27" s="274"/>
      <c r="U27" s="60"/>
    </row>
    <row r="28" spans="1:21" ht="13.9" customHeight="1" x14ac:dyDescent="0.25">
      <c r="A28"/>
      <c r="B28"/>
      <c r="C28"/>
      <c r="D28"/>
      <c r="E28"/>
      <c r="F28"/>
      <c r="G28"/>
      <c r="L28" s="726">
        <f>SUM(L25:L27)</f>
        <v>21538.993562048825</v>
      </c>
      <c r="M28" s="726">
        <f t="shared" ref="M28:Q28" si="4">SUM(M25:M27)</f>
        <v>22645.404929397366</v>
      </c>
      <c r="N28" s="726">
        <f t="shared" si="4"/>
        <v>23486.835423053188</v>
      </c>
      <c r="O28" s="726">
        <f t="shared" si="4"/>
        <v>26114.562420505968</v>
      </c>
      <c r="P28" s="726">
        <f t="shared" si="4"/>
        <v>29682.86231901465</v>
      </c>
      <c r="Q28" s="726">
        <f t="shared" si="4"/>
        <v>30355.657559316733</v>
      </c>
      <c r="R28" s="726">
        <f>SUM(R25:R27)</f>
        <v>32796.329311290094</v>
      </c>
      <c r="S28" s="726">
        <f>SUM(S25:S27)</f>
        <v>35806.210000454586</v>
      </c>
      <c r="T28" s="274"/>
      <c r="U28" s="60"/>
    </row>
    <row r="29" spans="1:21" x14ac:dyDescent="0.25">
      <c r="A29"/>
      <c r="B29"/>
      <c r="C29"/>
      <c r="D29"/>
      <c r="E29"/>
      <c r="F29"/>
      <c r="G29"/>
    </row>
    <row r="30" spans="1:21" x14ac:dyDescent="0.25">
      <c r="A30"/>
      <c r="B30"/>
      <c r="C30"/>
      <c r="D30"/>
      <c r="E30"/>
      <c r="F30"/>
      <c r="G30"/>
      <c r="K30" s="193" t="s">
        <v>271</v>
      </c>
    </row>
    <row r="31" spans="1:21" x14ac:dyDescent="0.25">
      <c r="A31"/>
      <c r="B31"/>
      <c r="C31"/>
      <c r="D31"/>
      <c r="E31"/>
      <c r="F31"/>
      <c r="G31"/>
    </row>
    <row r="32" spans="1:21" x14ac:dyDescent="0.25">
      <c r="A32"/>
      <c r="B32"/>
      <c r="C32"/>
      <c r="D32"/>
      <c r="E32"/>
      <c r="F32"/>
      <c r="G32"/>
    </row>
    <row r="33" spans="1:15" x14ac:dyDescent="0.25">
      <c r="A33"/>
      <c r="B33"/>
      <c r="C33"/>
      <c r="D33"/>
      <c r="E33"/>
      <c r="F33"/>
      <c r="G33"/>
    </row>
    <row r="34" spans="1:15" x14ac:dyDescent="0.25">
      <c r="A34"/>
      <c r="B34"/>
      <c r="C34"/>
      <c r="D34"/>
      <c r="E34"/>
      <c r="F34"/>
      <c r="G34"/>
    </row>
    <row r="35" spans="1:15" x14ac:dyDescent="0.25">
      <c r="A35"/>
      <c r="B35"/>
      <c r="C35"/>
      <c r="D35"/>
      <c r="E35"/>
      <c r="F35"/>
      <c r="G35"/>
    </row>
    <row r="36" spans="1:15" x14ac:dyDescent="0.25">
      <c r="A36"/>
      <c r="B36"/>
      <c r="C36"/>
      <c r="D36"/>
      <c r="E36"/>
      <c r="F36"/>
      <c r="G36"/>
    </row>
    <row r="37" spans="1:15" x14ac:dyDescent="0.25">
      <c r="A37"/>
      <c r="B37"/>
      <c r="C37"/>
      <c r="D37"/>
      <c r="E37"/>
      <c r="F37"/>
      <c r="G37"/>
    </row>
    <row r="38" spans="1:15" x14ac:dyDescent="0.25">
      <c r="A38"/>
      <c r="B38"/>
      <c r="C38"/>
      <c r="D38"/>
      <c r="E38"/>
      <c r="F38"/>
      <c r="G38"/>
    </row>
    <row r="39" spans="1:15" x14ac:dyDescent="0.25">
      <c r="A39"/>
      <c r="B39"/>
      <c r="C39"/>
      <c r="D39"/>
      <c r="E39"/>
      <c r="F39"/>
      <c r="G39"/>
    </row>
    <row r="40" spans="1:15" x14ac:dyDescent="0.25">
      <c r="A40"/>
      <c r="B40"/>
      <c r="C40"/>
      <c r="D40"/>
      <c r="E40"/>
      <c r="F40"/>
      <c r="G40"/>
    </row>
    <row r="47" spans="1:15" x14ac:dyDescent="0.25">
      <c r="O47" s="192" t="s">
        <v>158</v>
      </c>
    </row>
  </sheetData>
  <mergeCells count="2">
    <mergeCell ref="F2:I2"/>
    <mergeCell ref="B2:E2"/>
  </mergeCells>
  <hyperlinks>
    <hyperlink ref="O47" location="Indice!A1" display="índice"/>
  </hyperlinks>
  <pageMargins left="0.7" right="0.7" top="0.75" bottom="0.75" header="0.3" footer="0.3"/>
  <pageSetup paperSize="9" scale="43" fitToHeight="0" orientation="landscape" r:id="rId1"/>
  <ignoredErrors>
    <ignoredError sqref="H22:I22"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topLeftCell="A13" workbookViewId="0">
      <selection activeCell="K46" sqref="K46"/>
    </sheetView>
  </sheetViews>
  <sheetFormatPr baseColWidth="10" defaultColWidth="11.42578125" defaultRowHeight="12.75" x14ac:dyDescent="0.2"/>
  <cols>
    <col min="1" max="1" width="15.28515625" style="710" customWidth="1"/>
    <col min="2" max="3" width="15.42578125" style="15" customWidth="1"/>
    <col min="4" max="5" width="10.85546875" style="15" customWidth="1"/>
    <col min="6" max="6" width="13.7109375" style="15" bestFit="1" customWidth="1"/>
    <col min="7" max="7" width="7.7109375" style="15" customWidth="1"/>
    <col min="8" max="9" width="10.5703125" style="15" customWidth="1"/>
    <col min="10" max="16384" width="11.42578125" style="15"/>
  </cols>
  <sheetData>
    <row r="1" spans="1:8" x14ac:dyDescent="0.2">
      <c r="A1" s="711" t="s">
        <v>204</v>
      </c>
      <c r="B1" s="712" t="s">
        <v>46</v>
      </c>
      <c r="C1" s="712" t="s">
        <v>26</v>
      </c>
    </row>
    <row r="2" spans="1:8" x14ac:dyDescent="0.2">
      <c r="A2" s="713">
        <v>2006</v>
      </c>
      <c r="B2" s="414">
        <v>1450867</v>
      </c>
      <c r="C2" s="414">
        <v>1440264</v>
      </c>
      <c r="E2" s="49" t="s">
        <v>210</v>
      </c>
      <c r="F2" s="15" t="s">
        <v>211</v>
      </c>
      <c r="G2" s="17"/>
      <c r="H2" s="17"/>
    </row>
    <row r="3" spans="1:8" x14ac:dyDescent="0.2">
      <c r="A3" s="714">
        <v>2007</v>
      </c>
      <c r="B3" s="415">
        <v>1494874</v>
      </c>
      <c r="C3" s="415">
        <v>1308593</v>
      </c>
      <c r="E3" s="720" t="s">
        <v>212</v>
      </c>
      <c r="F3" s="262" t="s">
        <v>213</v>
      </c>
      <c r="G3" s="57"/>
      <c r="H3" s="57"/>
    </row>
    <row r="4" spans="1:8" x14ac:dyDescent="0.2">
      <c r="A4" s="713">
        <v>2008</v>
      </c>
      <c r="B4" s="414">
        <v>1806750</v>
      </c>
      <c r="C4" s="414">
        <v>1203702</v>
      </c>
      <c r="E4" s="49" t="s">
        <v>214</v>
      </c>
      <c r="F4" s="15" t="s">
        <v>215</v>
      </c>
      <c r="G4" s="17"/>
      <c r="H4" s="17"/>
    </row>
    <row r="5" spans="1:8" x14ac:dyDescent="0.2">
      <c r="A5" s="714">
        <v>2009</v>
      </c>
      <c r="B5" s="415">
        <v>1840000</v>
      </c>
      <c r="C5" s="415">
        <v>1281123</v>
      </c>
      <c r="E5" s="17"/>
      <c r="F5" s="17"/>
      <c r="G5" s="17"/>
      <c r="H5" s="17"/>
    </row>
    <row r="6" spans="1:8" x14ac:dyDescent="0.2">
      <c r="A6" s="713">
        <v>2010</v>
      </c>
      <c r="B6" s="414">
        <v>1890031</v>
      </c>
      <c r="C6" s="414">
        <v>1226442</v>
      </c>
    </row>
    <row r="7" spans="1:8" x14ac:dyDescent="0.2">
      <c r="A7" s="714">
        <v>2011</v>
      </c>
      <c r="B7" s="415">
        <v>1983508</v>
      </c>
      <c r="C7" s="415">
        <v>1212588</v>
      </c>
    </row>
    <row r="8" spans="1:8" x14ac:dyDescent="0.2">
      <c r="A8" s="713">
        <v>2012</v>
      </c>
      <c r="B8" s="414">
        <v>2045300</v>
      </c>
      <c r="C8" s="414">
        <v>1194218</v>
      </c>
    </row>
    <row r="10" spans="1:8" x14ac:dyDescent="0.2">
      <c r="A10" s="711" t="s">
        <v>207</v>
      </c>
      <c r="B10" s="712" t="s">
        <v>208</v>
      </c>
      <c r="C10" s="712" t="s">
        <v>209</v>
      </c>
    </row>
    <row r="11" spans="1:8" x14ac:dyDescent="0.2">
      <c r="A11" s="713">
        <v>2006</v>
      </c>
      <c r="B11" s="414">
        <v>19486279973.172035</v>
      </c>
      <c r="C11" s="414">
        <v>6569001292.4312296</v>
      </c>
      <c r="G11" s="262"/>
    </row>
    <row r="12" spans="1:8" x14ac:dyDescent="0.2">
      <c r="A12" s="714">
        <v>2007</v>
      </c>
      <c r="B12" s="415">
        <v>19881629106.842392</v>
      </c>
      <c r="C12" s="415">
        <v>7600250377.0574226</v>
      </c>
    </row>
    <row r="13" spans="1:8" x14ac:dyDescent="0.2">
      <c r="A13" s="713">
        <v>2008</v>
      </c>
      <c r="B13" s="414">
        <v>23298725551.191563</v>
      </c>
      <c r="C13" s="414">
        <v>9497364232.0266724</v>
      </c>
      <c r="D13" s="262"/>
      <c r="E13" s="262"/>
      <c r="F13" s="262"/>
      <c r="G13" s="262"/>
    </row>
    <row r="14" spans="1:8" x14ac:dyDescent="0.2">
      <c r="A14" s="714">
        <v>2009</v>
      </c>
      <c r="B14" s="415">
        <v>27180746481.87355</v>
      </c>
      <c r="C14" s="415">
        <v>11740403000</v>
      </c>
    </row>
    <row r="15" spans="1:8" x14ac:dyDescent="0.2">
      <c r="A15" s="713">
        <v>2010</v>
      </c>
      <c r="B15" s="414">
        <v>30355657559.316734</v>
      </c>
      <c r="C15" s="414">
        <v>13678270253</v>
      </c>
    </row>
    <row r="16" spans="1:8" x14ac:dyDescent="0.2">
      <c r="A16" s="714">
        <v>2011</v>
      </c>
      <c r="B16" s="415">
        <v>35034095990.797379</v>
      </c>
      <c r="C16" s="415">
        <v>15944567000</v>
      </c>
    </row>
    <row r="17" spans="1:14" x14ac:dyDescent="0.2">
      <c r="A17" s="713">
        <v>2012</v>
      </c>
      <c r="B17" s="414">
        <v>41565556687.803444</v>
      </c>
      <c r="C17" s="414">
        <v>18270878078</v>
      </c>
    </row>
    <row r="18" spans="1:14" x14ac:dyDescent="0.2">
      <c r="A18" s="713"/>
      <c r="B18" s="414"/>
      <c r="C18" s="414"/>
    </row>
    <row r="19" spans="1:14" x14ac:dyDescent="0.2">
      <c r="A19" s="710" t="s">
        <v>361</v>
      </c>
      <c r="D19" s="715"/>
    </row>
    <row r="20" spans="1:14" x14ac:dyDescent="0.2">
      <c r="A20" s="711"/>
      <c r="B20" s="712" t="s">
        <v>46</v>
      </c>
      <c r="C20" s="712" t="s">
        <v>26</v>
      </c>
      <c r="D20" s="716" t="s">
        <v>216</v>
      </c>
      <c r="E20" s="716" t="s">
        <v>217</v>
      </c>
      <c r="G20" s="710" t="s">
        <v>360</v>
      </c>
    </row>
    <row r="21" spans="1:14" x14ac:dyDescent="0.2">
      <c r="A21" s="713">
        <v>2006</v>
      </c>
      <c r="B21" s="414">
        <f t="shared" ref="B21:C27" si="0">+B11/B2</f>
        <v>13430.783092572949</v>
      </c>
      <c r="C21" s="414">
        <f t="shared" si="0"/>
        <v>4560.9702751934574</v>
      </c>
      <c r="D21" s="717">
        <f t="shared" ref="D21:D27" si="1">+B21/C21</f>
        <v>2.9447205928136135</v>
      </c>
      <c r="E21" s="53">
        <f t="shared" ref="E21:E27" si="2">+C21/B21</f>
        <v>0.33959079256634078</v>
      </c>
      <c r="G21" s="712"/>
      <c r="H21" s="712" t="s">
        <v>46</v>
      </c>
      <c r="I21" s="712" t="str">
        <f>+C20</f>
        <v>ASSE</v>
      </c>
      <c r="J21" s="716" t="s">
        <v>216</v>
      </c>
      <c r="K21" s="716" t="s">
        <v>217</v>
      </c>
    </row>
    <row r="22" spans="1:14" x14ac:dyDescent="0.2">
      <c r="A22" s="714">
        <v>2007</v>
      </c>
      <c r="B22" s="415">
        <f t="shared" si="0"/>
        <v>13299.869491905265</v>
      </c>
      <c r="C22" s="415">
        <f t="shared" si="0"/>
        <v>5807.9558556842521</v>
      </c>
      <c r="D22" s="718">
        <f t="shared" si="1"/>
        <v>2.2899398381082166</v>
      </c>
      <c r="E22" s="54">
        <f t="shared" si="2"/>
        <v>0.43669269530946631</v>
      </c>
      <c r="G22" s="713">
        <f t="shared" ref="G22:G27" si="3">+A22</f>
        <v>2007</v>
      </c>
      <c r="H22" s="414">
        <f>+B22/'1'!E19</f>
        <v>15989.652722704253</v>
      </c>
      <c r="I22" s="414">
        <f>+C22/'1'!E19</f>
        <v>6982.5645445400669</v>
      </c>
      <c r="J22" s="717">
        <f t="shared" ref="J22:J27" si="4">+H22/I22</f>
        <v>2.2899398381082166</v>
      </c>
      <c r="K22" s="53">
        <f t="shared" ref="K22:K27" si="5">+I22/H22</f>
        <v>0.43669269530946631</v>
      </c>
    </row>
    <row r="23" spans="1:14" x14ac:dyDescent="0.2">
      <c r="A23" s="713">
        <v>2008</v>
      </c>
      <c r="B23" s="414">
        <f t="shared" si="0"/>
        <v>12895.378747027293</v>
      </c>
      <c r="C23" s="414">
        <f t="shared" si="0"/>
        <v>7890.1291449434102</v>
      </c>
      <c r="D23" s="717">
        <f t="shared" si="1"/>
        <v>1.6343685268182997</v>
      </c>
      <c r="E23" s="53">
        <f t="shared" si="2"/>
        <v>0.61185710786216985</v>
      </c>
      <c r="G23" s="714">
        <f t="shared" si="3"/>
        <v>2008</v>
      </c>
      <c r="H23" s="415">
        <f>+B23/'1'!E20</f>
        <v>14986.968100814876</v>
      </c>
      <c r="I23" s="415">
        <f>+C23/'1'!E20</f>
        <v>9169.8829577871857</v>
      </c>
      <c r="J23" s="718">
        <f t="shared" si="4"/>
        <v>1.6343685268182999</v>
      </c>
      <c r="K23" s="54">
        <f t="shared" si="5"/>
        <v>0.61185710786216974</v>
      </c>
    </row>
    <row r="24" spans="1:14" x14ac:dyDescent="0.2">
      <c r="A24" s="714">
        <v>2009</v>
      </c>
      <c r="B24" s="415">
        <f t="shared" si="0"/>
        <v>14772.14482710519</v>
      </c>
      <c r="C24" s="415">
        <f t="shared" si="0"/>
        <v>9164.1497342565854</v>
      </c>
      <c r="D24" s="718">
        <f t="shared" si="1"/>
        <v>1.6119493084977989</v>
      </c>
      <c r="E24" s="54">
        <f t="shared" si="2"/>
        <v>0.62036690281030971</v>
      </c>
      <c r="G24" s="713">
        <f t="shared" si="3"/>
        <v>2009</v>
      </c>
      <c r="H24" s="414">
        <f>+B24/'1'!E21</f>
        <v>16131.990390768835</v>
      </c>
      <c r="I24" s="414">
        <f>+C24/'1'!E21</f>
        <v>10007.75291488694</v>
      </c>
      <c r="J24" s="717">
        <f t="shared" si="4"/>
        <v>1.6119493084977989</v>
      </c>
      <c r="K24" s="53">
        <f t="shared" si="5"/>
        <v>0.62036690281030971</v>
      </c>
    </row>
    <row r="25" spans="1:14" x14ac:dyDescent="0.2">
      <c r="A25" s="713">
        <v>2010</v>
      </c>
      <c r="B25" s="414">
        <f t="shared" si="0"/>
        <v>16060.931042568473</v>
      </c>
      <c r="C25" s="414">
        <f t="shared" si="0"/>
        <v>11152.806453953795</v>
      </c>
      <c r="D25" s="717">
        <f t="shared" si="1"/>
        <v>1.4400797780252603</v>
      </c>
      <c r="E25" s="60">
        <f t="shared" si="2"/>
        <v>0.69440597337688548</v>
      </c>
      <c r="G25" s="714">
        <f t="shared" si="3"/>
        <v>2010</v>
      </c>
      <c r="H25" s="415">
        <f>+B25/'1'!E22</f>
        <v>16060.931042568473</v>
      </c>
      <c r="I25" s="415">
        <f>+C25/'1'!E22</f>
        <v>11152.806453953795</v>
      </c>
      <c r="J25" s="718">
        <f t="shared" si="4"/>
        <v>1.4400797780252603</v>
      </c>
      <c r="K25" s="54">
        <f t="shared" si="5"/>
        <v>0.69440597337688548</v>
      </c>
    </row>
    <row r="26" spans="1:14" x14ac:dyDescent="0.2">
      <c r="A26" s="714">
        <v>2011</v>
      </c>
      <c r="B26" s="415">
        <f t="shared" si="0"/>
        <v>17662.69457486301</v>
      </c>
      <c r="C26" s="415">
        <f t="shared" si="0"/>
        <v>13149.204016533233</v>
      </c>
      <c r="D26" s="718">
        <f t="shared" si="1"/>
        <v>1.3432519985738081</v>
      </c>
      <c r="E26" s="54">
        <f t="shared" si="2"/>
        <v>0.74446194836244106</v>
      </c>
      <c r="G26" s="713">
        <f t="shared" si="3"/>
        <v>2011</v>
      </c>
      <c r="H26" s="414">
        <f>+B26/'1'!E23</f>
        <v>16534.508210347572</v>
      </c>
      <c r="I26" s="414">
        <f>+C26/'1'!E23</f>
        <v>12309.312197490133</v>
      </c>
      <c r="J26" s="719">
        <f t="shared" si="4"/>
        <v>1.3432519985738078</v>
      </c>
      <c r="K26" s="60">
        <f t="shared" si="5"/>
        <v>0.74446194836244117</v>
      </c>
    </row>
    <row r="27" spans="1:14" x14ac:dyDescent="0.2">
      <c r="A27" s="713">
        <v>2012</v>
      </c>
      <c r="B27" s="414">
        <f t="shared" si="0"/>
        <v>20322.474300984424</v>
      </c>
      <c r="C27" s="414">
        <f t="shared" si="0"/>
        <v>15299.4495795575</v>
      </c>
      <c r="D27" s="717">
        <f t="shared" si="1"/>
        <v>1.3283140805364975</v>
      </c>
      <c r="E27" s="53">
        <f t="shared" si="2"/>
        <v>0.75283399811293605</v>
      </c>
      <c r="G27" s="714">
        <f t="shared" si="3"/>
        <v>2012</v>
      </c>
      <c r="H27" s="415">
        <f>+B27/'1'!E24</f>
        <v>17506.580941893411</v>
      </c>
      <c r="I27" s="415">
        <f>+C27/'1'!E24</f>
        <v>13179.549323773346</v>
      </c>
      <c r="J27" s="718">
        <f t="shared" si="4"/>
        <v>1.3283140805364977</v>
      </c>
      <c r="K27" s="54">
        <f t="shared" si="5"/>
        <v>0.75283399811293605</v>
      </c>
      <c r="M27" s="50"/>
      <c r="N27" s="50"/>
    </row>
    <row r="28" spans="1:14" x14ac:dyDescent="0.2">
      <c r="K28" s="192" t="s">
        <v>158</v>
      </c>
    </row>
    <row r="29" spans="1:14" x14ac:dyDescent="0.2">
      <c r="K29" s="192"/>
    </row>
    <row r="30" spans="1:14" x14ac:dyDescent="0.2">
      <c r="F30" s="193" t="s">
        <v>286</v>
      </c>
    </row>
    <row r="31" spans="1:14" x14ac:dyDescent="0.2">
      <c r="M31" s="416"/>
      <c r="N31" s="416"/>
    </row>
    <row r="46" spans="11:11" x14ac:dyDescent="0.2">
      <c r="K46" s="192" t="s">
        <v>158</v>
      </c>
    </row>
  </sheetData>
  <hyperlinks>
    <hyperlink ref="K46" location="Indice!A1" display="índice"/>
    <hyperlink ref="K28" location="Indice!A1" display="índice"/>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G144"/>
  <sheetViews>
    <sheetView showGridLines="0" topLeftCell="A38" zoomScale="85" zoomScaleNormal="85" workbookViewId="0">
      <selection activeCell="T79" sqref="T79"/>
    </sheetView>
  </sheetViews>
  <sheetFormatPr baseColWidth="10" defaultColWidth="11.42578125" defaultRowHeight="15" x14ac:dyDescent="0.25"/>
  <cols>
    <col min="1" max="1" width="25.7109375" style="423" bestFit="1" customWidth="1"/>
    <col min="2" max="7" width="12" style="423" customWidth="1"/>
    <col min="8" max="8" width="12.85546875" style="447" customWidth="1"/>
    <col min="9" max="9" width="25.7109375" style="423" customWidth="1"/>
    <col min="10" max="15" width="12" style="423" customWidth="1"/>
    <col min="16" max="16" width="5.85546875" style="423" customWidth="1"/>
    <col min="17" max="17" width="26.140625" style="423" customWidth="1"/>
    <col min="18" max="24" width="10.7109375" style="423" customWidth="1"/>
    <col min="31" max="16384" width="11.42578125" style="423"/>
  </cols>
  <sheetData>
    <row r="1" spans="1:33" x14ac:dyDescent="0.25">
      <c r="A1" s="422" t="s">
        <v>363</v>
      </c>
      <c r="I1" s="422" t="s">
        <v>363</v>
      </c>
      <c r="T1"/>
      <c r="U1"/>
      <c r="V1"/>
      <c r="W1"/>
      <c r="X1"/>
      <c r="AE1"/>
      <c r="AF1"/>
      <c r="AG1"/>
    </row>
    <row r="2" spans="1:33" ht="12" x14ac:dyDescent="0.2">
      <c r="A2" s="422"/>
      <c r="B2" s="814" t="s">
        <v>12</v>
      </c>
      <c r="C2" s="814"/>
      <c r="D2" s="814"/>
      <c r="E2" s="815"/>
      <c r="F2" s="814" t="s">
        <v>348</v>
      </c>
      <c r="G2" s="814"/>
      <c r="H2" s="731"/>
      <c r="I2" s="422" t="s">
        <v>18</v>
      </c>
      <c r="J2" s="426"/>
      <c r="K2" s="426"/>
      <c r="L2" s="426"/>
      <c r="M2" s="426"/>
      <c r="N2" s="426"/>
      <c r="O2" s="426"/>
      <c r="T2" s="296"/>
      <c r="U2" s="296"/>
      <c r="V2" s="296"/>
      <c r="W2" s="296"/>
      <c r="X2" s="296"/>
      <c r="Y2" s="296"/>
      <c r="Z2" s="296"/>
      <c r="AA2" s="296"/>
      <c r="AB2" s="296"/>
      <c r="AC2" s="296"/>
      <c r="AD2" s="296"/>
      <c r="AE2" s="296"/>
      <c r="AF2" s="296"/>
      <c r="AG2" s="296"/>
    </row>
    <row r="3" spans="1:33" s="424" customFormat="1" x14ac:dyDescent="0.25">
      <c r="A3" s="65" t="s">
        <v>68</v>
      </c>
      <c r="B3" s="427">
        <v>2005</v>
      </c>
      <c r="C3" s="427">
        <v>2006</v>
      </c>
      <c r="D3" s="427">
        <v>2007</v>
      </c>
      <c r="E3" s="728">
        <v>2008</v>
      </c>
      <c r="F3" s="427">
        <v>2009</v>
      </c>
      <c r="G3" s="427">
        <v>2010</v>
      </c>
      <c r="H3" s="417"/>
      <c r="I3" s="65" t="s">
        <v>68</v>
      </c>
      <c r="J3" s="427">
        <v>2005</v>
      </c>
      <c r="K3" s="427">
        <v>2006</v>
      </c>
      <c r="L3" s="427">
        <v>2007</v>
      </c>
      <c r="M3" s="427">
        <v>2008</v>
      </c>
      <c r="N3" s="427">
        <v>2009</v>
      </c>
      <c r="O3" s="427">
        <v>2010</v>
      </c>
      <c r="T3"/>
      <c r="U3"/>
      <c r="V3"/>
      <c r="W3"/>
      <c r="X3"/>
      <c r="Y3"/>
      <c r="Z3"/>
      <c r="AA3"/>
      <c r="AB3"/>
      <c r="AC3"/>
      <c r="AD3"/>
      <c r="AE3"/>
      <c r="AF3"/>
      <c r="AG3"/>
    </row>
    <row r="4" spans="1:33" s="424" customFormat="1" x14ac:dyDescent="0.25">
      <c r="A4" s="422" t="s">
        <v>69</v>
      </c>
      <c r="B4" s="429">
        <v>5050.5763311357168</v>
      </c>
      <c r="C4" s="429">
        <v>6112.3676722598784</v>
      </c>
      <c r="D4" s="429">
        <v>7041.6418500421705</v>
      </c>
      <c r="E4" s="453">
        <v>8418.4616885925807</v>
      </c>
      <c r="F4" s="429">
        <f>+SUM('C-P.2009 (2)'!B7:B21)</f>
        <v>10680.357506979884</v>
      </c>
      <c r="G4" s="429">
        <f>+SUM('C-P.2010 (2)'!B7:B21)</f>
        <v>12642.255305805065</v>
      </c>
      <c r="H4" s="417"/>
      <c r="I4" s="422" t="s">
        <v>69</v>
      </c>
      <c r="J4" s="429">
        <f>+B4/'1'!$E$20</f>
        <v>5869.7637231407962</v>
      </c>
      <c r="K4" s="429">
        <f>+C4/'1'!$E$20</f>
        <v>7103.7742373971232</v>
      </c>
      <c r="L4" s="429">
        <f>+D4/'1'!$E$20</f>
        <v>8183.7737265586729</v>
      </c>
      <c r="M4" s="429">
        <f>+E4/'1'!$E$20</f>
        <v>9783.9093569821543</v>
      </c>
      <c r="N4" s="429">
        <f>+F4/'1'!E$21</f>
        <v>11663.534760127248</v>
      </c>
      <c r="O4" s="429">
        <f>+G4/'1'!E$22</f>
        <v>12642.255305805065</v>
      </c>
      <c r="T4"/>
      <c r="U4"/>
      <c r="V4"/>
      <c r="W4"/>
      <c r="X4"/>
      <c r="Y4"/>
      <c r="Z4"/>
      <c r="AA4"/>
      <c r="AB4"/>
      <c r="AC4"/>
      <c r="AD4"/>
      <c r="AE4"/>
      <c r="AF4"/>
      <c r="AG4"/>
    </row>
    <row r="5" spans="1:33" s="424" customFormat="1" x14ac:dyDescent="0.25">
      <c r="A5" s="431" t="s">
        <v>70</v>
      </c>
      <c r="B5" s="432">
        <v>1467.6985947677008</v>
      </c>
      <c r="C5" s="432">
        <v>1349.004001250948</v>
      </c>
      <c r="D5" s="432">
        <v>1355.1974341145767</v>
      </c>
      <c r="E5" s="454">
        <v>1578.1524504767301</v>
      </c>
      <c r="F5" s="432">
        <f>+SUM('C-P.2009 (2)'!C7:C21)</f>
        <v>1894.1486069940545</v>
      </c>
      <c r="G5" s="432">
        <f>+SUM('C-P.2010 (2)'!C7:C21)</f>
        <v>2060.9146486845575</v>
      </c>
      <c r="H5" s="417"/>
      <c r="I5" s="431" t="s">
        <v>70</v>
      </c>
      <c r="J5" s="432">
        <f>+B5/'1'!$E$20</f>
        <v>1705.7546313996447</v>
      </c>
      <c r="K5" s="432">
        <f>+C5/'1'!$E$20</f>
        <v>1567.8081529230169</v>
      </c>
      <c r="L5" s="432">
        <f>+D5/'1'!$E$20</f>
        <v>1575.0061408675851</v>
      </c>
      <c r="M5" s="432">
        <f>+E5/'1'!$E$20</f>
        <v>1834.1237506474865</v>
      </c>
      <c r="N5" s="432">
        <f>+F5/'1'!E$21</f>
        <v>2068.5139148276421</v>
      </c>
      <c r="O5" s="432">
        <f>+G5/'1'!E$22</f>
        <v>2060.9146486845575</v>
      </c>
      <c r="T5"/>
      <c r="U5"/>
      <c r="V5"/>
      <c r="W5"/>
      <c r="X5"/>
      <c r="Y5"/>
      <c r="Z5"/>
      <c r="AA5"/>
      <c r="AB5"/>
      <c r="AC5"/>
      <c r="AD5"/>
      <c r="AE5"/>
      <c r="AF5"/>
      <c r="AG5"/>
    </row>
    <row r="6" spans="1:33" s="424" customFormat="1" x14ac:dyDescent="0.25">
      <c r="A6" s="422" t="s">
        <v>71</v>
      </c>
      <c r="B6" s="429">
        <v>3716.1523666506064</v>
      </c>
      <c r="C6" s="429">
        <v>3647.5667854918574</v>
      </c>
      <c r="D6" s="429">
        <v>3983.5967254046695</v>
      </c>
      <c r="E6" s="453">
        <v>4211.9034984222626</v>
      </c>
      <c r="F6" s="429">
        <f>+SUM('C-P.2009 (2)'!D7:D21)</f>
        <v>4807.7869512610714</v>
      </c>
      <c r="G6" s="429">
        <f>+SUM('C-P.2010 (2)'!D7:D21)</f>
        <v>5201.6091221098523</v>
      </c>
      <c r="H6" s="417"/>
      <c r="I6" s="422" t="s">
        <v>71</v>
      </c>
      <c r="J6" s="429">
        <f>+B6/'1'!$E$20</f>
        <v>4318.9004425014791</v>
      </c>
      <c r="K6" s="429">
        <f>+C6/'1'!$E$20</f>
        <v>4239.1904985621459</v>
      </c>
      <c r="L6" s="429">
        <f>+D6/'1'!$E$20</f>
        <v>4629.7234242858658</v>
      </c>
      <c r="M6" s="429">
        <f>+E6/'1'!$E$20</f>
        <v>4895.0608286023871</v>
      </c>
      <c r="N6" s="429">
        <f>+F6/'1'!E$21</f>
        <v>5250.3664028730082</v>
      </c>
      <c r="O6" s="429">
        <f>+G6/'1'!E$22</f>
        <v>5201.6091221098523</v>
      </c>
      <c r="T6"/>
      <c r="U6"/>
      <c r="V6"/>
      <c r="W6"/>
      <c r="X6"/>
      <c r="Y6"/>
      <c r="Z6"/>
      <c r="AA6"/>
      <c r="AB6"/>
      <c r="AC6"/>
      <c r="AD6"/>
      <c r="AE6"/>
      <c r="AF6"/>
      <c r="AG6"/>
    </row>
    <row r="7" spans="1:33" s="424" customFormat="1" x14ac:dyDescent="0.25">
      <c r="A7" s="431" t="s">
        <v>72</v>
      </c>
      <c r="B7" s="432">
        <v>143.27436020961667</v>
      </c>
      <c r="C7" s="432">
        <v>262.01804402088828</v>
      </c>
      <c r="D7" s="432">
        <v>31.955699358374765</v>
      </c>
      <c r="E7" s="454">
        <v>274.61436210236974</v>
      </c>
      <c r="F7" s="432">
        <f>+SUM('C-P.2009 (2)'!E7:F21)</f>
        <v>81.513991126887859</v>
      </c>
      <c r="G7" s="432">
        <f>+SUM('C-P.2010 (2)'!E7:F21)</f>
        <v>158.54025932016467</v>
      </c>
      <c r="H7" s="616"/>
      <c r="I7" s="431" t="s">
        <v>72</v>
      </c>
      <c r="J7" s="432">
        <f>+B7/'1'!$E$20</f>
        <v>166.51300502679533</v>
      </c>
      <c r="K7" s="432">
        <f>+C7/'1'!$E$20</f>
        <v>304.51653608733278</v>
      </c>
      <c r="L7" s="432">
        <f>+D7/'1'!$E$20</f>
        <v>37.138811997561206</v>
      </c>
      <c r="M7" s="432">
        <f>+E7/'1'!$E$20</f>
        <v>319.15593683532546</v>
      </c>
      <c r="N7" s="432">
        <f>+F7/'1'!E$21</f>
        <v>89.017738247416062</v>
      </c>
      <c r="O7" s="432">
        <f>+G7/'1'!E$22</f>
        <v>158.54025932016467</v>
      </c>
      <c r="T7"/>
      <c r="U7"/>
      <c r="V7"/>
      <c r="W7"/>
      <c r="X7"/>
      <c r="Y7"/>
      <c r="Z7"/>
      <c r="AA7"/>
      <c r="AB7"/>
      <c r="AC7"/>
      <c r="AD7"/>
      <c r="AE7"/>
      <c r="AF7"/>
      <c r="AG7"/>
    </row>
    <row r="8" spans="1:33" s="424" customFormat="1" x14ac:dyDescent="0.25">
      <c r="A8" s="422" t="s">
        <v>73</v>
      </c>
      <c r="B8" s="429">
        <v>11.308124386115011</v>
      </c>
      <c r="C8" s="429">
        <v>7.1088040613796863</v>
      </c>
      <c r="D8" s="429">
        <v>7.7225634052945908</v>
      </c>
      <c r="E8" s="453">
        <v>8.0465922386859461</v>
      </c>
      <c r="F8" s="429">
        <f>+SUM('C-P.2009 (2)'!G7:G21)</f>
        <v>0.83655264466997648</v>
      </c>
      <c r="G8" s="429">
        <f>+SUM('C-P.2010 (2)'!G7:G21)</f>
        <v>0.9115630968140086</v>
      </c>
      <c r="H8" s="417"/>
      <c r="I8" s="422" t="s">
        <v>73</v>
      </c>
      <c r="J8" s="429">
        <f>+B8/'1'!$E$20</f>
        <v>13.142266138853858</v>
      </c>
      <c r="K8" s="429">
        <f>+C8/'1'!$E$20</f>
        <v>8.2618294346259962</v>
      </c>
      <c r="L8" s="429">
        <f>+D8/'1'!$E$20</f>
        <v>8.9751385889577531</v>
      </c>
      <c r="M8" s="429">
        <f>+E8/'1'!$E$20</f>
        <v>9.3517238669124598</v>
      </c>
      <c r="N8" s="429">
        <f>+F8/'1'!E$21</f>
        <v>0.91356125891929141</v>
      </c>
      <c r="O8" s="429">
        <f>+G8/'1'!E$22</f>
        <v>0.9115630968140086</v>
      </c>
      <c r="T8"/>
      <c r="U8"/>
      <c r="V8"/>
      <c r="W8"/>
      <c r="X8"/>
      <c r="Y8"/>
      <c r="Z8"/>
      <c r="AA8"/>
      <c r="AB8"/>
      <c r="AC8"/>
      <c r="AD8"/>
      <c r="AE8"/>
      <c r="AF8"/>
      <c r="AG8"/>
    </row>
    <row r="9" spans="1:33" s="424" customFormat="1" x14ac:dyDescent="0.25">
      <c r="A9" s="435" t="s">
        <v>74</v>
      </c>
      <c r="B9" s="436">
        <f>+SUM(B4:B8)</f>
        <v>10389.009777149755</v>
      </c>
      <c r="C9" s="436">
        <f t="shared" ref="C9:G9" si="0">+SUM(C4:C8)</f>
        <v>11378.065307084951</v>
      </c>
      <c r="D9" s="436">
        <f t="shared" si="0"/>
        <v>12420.114272325087</v>
      </c>
      <c r="E9" s="455">
        <f t="shared" si="0"/>
        <v>14491.178591832628</v>
      </c>
      <c r="F9" s="436">
        <f t="shared" si="0"/>
        <v>17464.643609006569</v>
      </c>
      <c r="G9" s="436">
        <f t="shared" si="0"/>
        <v>20064.230899016453</v>
      </c>
      <c r="H9" s="417"/>
      <c r="I9" s="435" t="s">
        <v>74</v>
      </c>
      <c r="J9" s="436">
        <f>+SUM(J4:J8)</f>
        <v>12074.074068207567</v>
      </c>
      <c r="K9" s="436">
        <f t="shared" ref="K9:O9" si="1">+SUM(K4:K8)</f>
        <v>13223.551254404245</v>
      </c>
      <c r="L9" s="436">
        <f t="shared" si="1"/>
        <v>14434.617242298644</v>
      </c>
      <c r="M9" s="436">
        <f t="shared" si="1"/>
        <v>16841.601596934266</v>
      </c>
      <c r="N9" s="436">
        <f t="shared" si="1"/>
        <v>19072.346377334237</v>
      </c>
      <c r="O9" s="436">
        <f t="shared" si="1"/>
        <v>20064.230899016453</v>
      </c>
      <c r="Q9" s="425"/>
      <c r="T9"/>
      <c r="U9"/>
      <c r="V9"/>
      <c r="W9"/>
      <c r="X9"/>
      <c r="Y9"/>
      <c r="Z9"/>
      <c r="AA9"/>
      <c r="AB9"/>
      <c r="AC9"/>
      <c r="AD9"/>
      <c r="AE9"/>
      <c r="AF9"/>
      <c r="AG9"/>
    </row>
    <row r="10" spans="1:33" s="424" customFormat="1" x14ac:dyDescent="0.25">
      <c r="A10" s="422" t="s">
        <v>75</v>
      </c>
      <c r="B10" s="429">
        <v>58.266832292579565</v>
      </c>
      <c r="C10" s="429">
        <v>69.078164846290534</v>
      </c>
      <c r="D10" s="429">
        <v>90.948364626848587</v>
      </c>
      <c r="E10" s="453">
        <v>107.77789821239176</v>
      </c>
      <c r="F10" s="429">
        <f>+SUM('C-P.2009 (2)'!I7:I21)</f>
        <v>324.34143420715372</v>
      </c>
      <c r="G10" s="429">
        <f>+SUM('C-P.2010 (2)'!I7:I21)</f>
        <v>429.10599023044983</v>
      </c>
      <c r="H10" s="417"/>
      <c r="I10" s="422" t="s">
        <v>75</v>
      </c>
      <c r="J10" s="429">
        <f>+B10/'1'!$E$20</f>
        <v>67.717526878047252</v>
      </c>
      <c r="K10" s="429">
        <f>+C10/'1'!$E$20</f>
        <v>80.28242313184046</v>
      </c>
      <c r="L10" s="429">
        <f>+D10/'1'!$E$20</f>
        <v>105.69989964800953</v>
      </c>
      <c r="M10" s="429">
        <f>+E10/'1'!$E$20</f>
        <v>125.25912996966814</v>
      </c>
      <c r="N10" s="429">
        <f>+F10/'1'!E$21</f>
        <v>354.19859209323255</v>
      </c>
      <c r="O10" s="429">
        <f>+G10/'1'!E$22</f>
        <v>429.10599023044983</v>
      </c>
      <c r="P10" s="426"/>
      <c r="Q10" s="608" t="s">
        <v>277</v>
      </c>
      <c r="R10" s="426"/>
      <c r="S10" s="426"/>
      <c r="T10"/>
      <c r="U10"/>
      <c r="V10"/>
      <c r="W10"/>
      <c r="X10"/>
      <c r="Y10"/>
      <c r="Z10"/>
      <c r="AA10"/>
      <c r="AB10"/>
      <c r="AC10"/>
      <c r="AD10"/>
      <c r="AE10"/>
      <c r="AF10"/>
      <c r="AG10"/>
    </row>
    <row r="11" spans="1:33" s="424" customFormat="1" ht="24.75" x14ac:dyDescent="0.25">
      <c r="A11" s="431" t="s">
        <v>76</v>
      </c>
      <c r="B11" s="432">
        <v>40.402347479769894</v>
      </c>
      <c r="C11" s="432">
        <v>47.967556783673444</v>
      </c>
      <c r="D11" s="432">
        <v>66.757902770990171</v>
      </c>
      <c r="E11" s="454">
        <v>98.934225006343851</v>
      </c>
      <c r="F11" s="432">
        <f>+SUM('C-P.2009 (2)'!J7:J21)</f>
        <v>486.65101904576193</v>
      </c>
      <c r="G11" s="432">
        <f>+SUM('C-P.2010 (2)'!J7:J21)</f>
        <v>185.65094098304428</v>
      </c>
      <c r="H11" s="417"/>
      <c r="I11" s="431" t="s">
        <v>76</v>
      </c>
      <c r="J11" s="432">
        <f>+B11/'1'!$E$20</f>
        <v>46.955479536956958</v>
      </c>
      <c r="K11" s="432">
        <f>+C11/'1'!$E$20</f>
        <v>55.747741690538703</v>
      </c>
      <c r="L11" s="432">
        <f>+D11/'1'!$E$20</f>
        <v>77.585821939256391</v>
      </c>
      <c r="M11" s="432">
        <f>+E11/'1'!$E$20</f>
        <v>114.98104114163546</v>
      </c>
      <c r="N11" s="432">
        <f>+F11/'1'!E$21</f>
        <v>531.44953930447878</v>
      </c>
      <c r="O11" s="432">
        <f>+G11/'1'!E$22</f>
        <v>185.65094098304428</v>
      </c>
      <c r="P11" s="426"/>
      <c r="Q11" s="65"/>
      <c r="R11" s="427">
        <f>+J3</f>
        <v>2005</v>
      </c>
      <c r="S11" s="427">
        <f>+K3</f>
        <v>2006</v>
      </c>
      <c r="T11" s="427">
        <f>+L3</f>
        <v>2007</v>
      </c>
      <c r="U11" s="427">
        <f>+M3</f>
        <v>2008</v>
      </c>
      <c r="V11" s="427">
        <v>2009</v>
      </c>
      <c r="W11" s="427">
        <f>+O3</f>
        <v>2010</v>
      </c>
      <c r="X11" s="427" t="s">
        <v>229</v>
      </c>
      <c r="Y11"/>
      <c r="Z11"/>
      <c r="AA11"/>
      <c r="AB11"/>
      <c r="AC11"/>
      <c r="AD11"/>
    </row>
    <row r="12" spans="1:33" s="424" customFormat="1" x14ac:dyDescent="0.25">
      <c r="A12" s="422" t="s">
        <v>77</v>
      </c>
      <c r="B12" s="429">
        <v>9.4421840554589367E-2</v>
      </c>
      <c r="C12" s="429">
        <v>7.7323445300144969E-2</v>
      </c>
      <c r="D12" s="429">
        <v>0.26484625074180962</v>
      </c>
      <c r="E12" s="453">
        <v>0.26484730627596165</v>
      </c>
      <c r="F12" s="429">
        <f>+SUM('C-P.2009 (2)'!K7:K21)</f>
        <v>0.28185830965184189</v>
      </c>
      <c r="G12" s="429">
        <f>+SUM('C-P.2010 (2)'!K7:K21)</f>
        <v>0.30780469566739926</v>
      </c>
      <c r="H12" s="417"/>
      <c r="I12" s="422" t="s">
        <v>77</v>
      </c>
      <c r="J12" s="429">
        <f>+B12/'1'!$E$20</f>
        <v>0.10973676230626996</v>
      </c>
      <c r="K12" s="429">
        <f>+C12/'1'!$E$20</f>
        <v>8.9865061809488861E-2</v>
      </c>
      <c r="L12" s="429">
        <f>+D12/'1'!$E$20</f>
        <v>0.30780346892897026</v>
      </c>
      <c r="M12" s="429">
        <f>+E12/'1'!$E$20</f>
        <v>0.30780469566739932</v>
      </c>
      <c r="N12" s="429">
        <f>+F12/'1'!E$21</f>
        <v>0.30780469566739932</v>
      </c>
      <c r="O12" s="429">
        <f>+G12/'1'!E$22</f>
        <v>0.30780469566739926</v>
      </c>
      <c r="P12" s="426"/>
      <c r="Q12" s="422" t="str">
        <f t="shared" ref="Q12:Q24" si="2">+I4</f>
        <v>Remuneraciones de empleados</v>
      </c>
      <c r="R12" s="429">
        <f t="shared" ref="R12:W16" si="3">+J4+J22</f>
        <v>21759.077968058227</v>
      </c>
      <c r="S12" s="429">
        <f t="shared" si="3"/>
        <v>24106.765048726218</v>
      </c>
      <c r="T12" s="429">
        <f t="shared" si="3"/>
        <v>25756.565424471519</v>
      </c>
      <c r="U12" s="429">
        <f t="shared" si="3"/>
        <v>30169.748754397348</v>
      </c>
      <c r="V12" s="429">
        <f t="shared" si="3"/>
        <v>35486.371656131916</v>
      </c>
      <c r="W12" s="429">
        <f t="shared" si="3"/>
        <v>37742.692051409686</v>
      </c>
      <c r="X12" s="430">
        <f>+W12/R12-1</f>
        <v>0.73457221426454722</v>
      </c>
      <c r="Y12"/>
      <c r="Z12"/>
      <c r="AA12"/>
      <c r="AB12"/>
      <c r="AC12"/>
      <c r="AD12"/>
    </row>
    <row r="13" spans="1:33" s="424" customFormat="1" x14ac:dyDescent="0.25">
      <c r="A13" s="431" t="s">
        <v>244</v>
      </c>
      <c r="B13" s="432">
        <v>80.303992176007625</v>
      </c>
      <c r="C13" s="432">
        <v>182.91600528888839</v>
      </c>
      <c r="D13" s="432">
        <v>304.16570835404036</v>
      </c>
      <c r="E13" s="454">
        <v>858.67154253205274</v>
      </c>
      <c r="F13" s="432">
        <f>+SUM('C-P.2009'!L7:L21)/1000000</f>
        <v>68.625185000000002</v>
      </c>
      <c r="G13" s="432">
        <f>+SUM('C-P.2010'!L7:L21)/1000000</f>
        <v>82.208055999999999</v>
      </c>
      <c r="H13" s="417"/>
      <c r="I13" s="431" t="str">
        <f>+A13</f>
        <v>Otros sin clasificar</v>
      </c>
      <c r="J13" s="432">
        <f>+B13/'1'!$E$20</f>
        <v>93.329043893910722</v>
      </c>
      <c r="K13" s="432">
        <f>+C13/'1'!$E$20</f>
        <v>212.58439865715511</v>
      </c>
      <c r="L13" s="432">
        <f>+D13/'1'!$E$20</f>
        <v>353.50041731148201</v>
      </c>
      <c r="M13" s="432">
        <f>+E13/'1'!$E$20</f>
        <v>997.94533138252939</v>
      </c>
      <c r="N13" s="432">
        <f>+F13/'1'!E$21</f>
        <v>74.942456761824062</v>
      </c>
      <c r="O13" s="432">
        <f>+G13/'1'!E$22</f>
        <v>82.208055999999999</v>
      </c>
      <c r="P13" s="426"/>
      <c r="Q13" s="431" t="str">
        <f t="shared" si="2"/>
        <v>Medicamentos</v>
      </c>
      <c r="R13" s="432">
        <f t="shared" si="3"/>
        <v>7724.8497451095718</v>
      </c>
      <c r="S13" s="432">
        <f t="shared" si="3"/>
        <v>7188.6259809032063</v>
      </c>
      <c r="T13" s="432">
        <f t="shared" si="3"/>
        <v>7385.2029012559688</v>
      </c>
      <c r="U13" s="432">
        <f t="shared" si="3"/>
        <v>7425.141529912722</v>
      </c>
      <c r="V13" s="432">
        <f t="shared" si="3"/>
        <v>9703.7686044249822</v>
      </c>
      <c r="W13" s="432">
        <f t="shared" si="3"/>
        <v>9227.485102370887</v>
      </c>
      <c r="X13" s="433">
        <f t="shared" ref="X13:X16" si="4">+W13/R13-1</f>
        <v>0.19451968735218439</v>
      </c>
      <c r="Y13"/>
      <c r="Z13"/>
      <c r="AA13"/>
      <c r="AB13"/>
      <c r="AC13"/>
      <c r="AD13"/>
    </row>
    <row r="14" spans="1:33" s="424" customFormat="1" x14ac:dyDescent="0.25">
      <c r="A14" s="584" t="s">
        <v>74</v>
      </c>
      <c r="B14" s="585">
        <f t="shared" ref="B14:F14" si="5">+SUM(B10:B13)</f>
        <v>179.06759378891167</v>
      </c>
      <c r="C14" s="585">
        <f t="shared" si="5"/>
        <v>300.0390503641525</v>
      </c>
      <c r="D14" s="585">
        <f t="shared" si="5"/>
        <v>462.13682200262093</v>
      </c>
      <c r="E14" s="729">
        <f t="shared" si="5"/>
        <v>1065.6485130570643</v>
      </c>
      <c r="F14" s="585">
        <f t="shared" si="5"/>
        <v>879.89949656256749</v>
      </c>
      <c r="G14" s="585">
        <f>+SUM(G10:G13)</f>
        <v>697.27279190916147</v>
      </c>
      <c r="H14" s="417"/>
      <c r="I14" s="584" t="s">
        <v>74</v>
      </c>
      <c r="J14" s="429">
        <f>+SUM(J10:J13)</f>
        <v>208.11178707122122</v>
      </c>
      <c r="K14" s="429">
        <f t="shared" ref="K14:O14" si="6">+SUM(K10:K13)</f>
        <v>348.70442854134376</v>
      </c>
      <c r="L14" s="429">
        <f t="shared" si="6"/>
        <v>537.09394236767685</v>
      </c>
      <c r="M14" s="429">
        <f t="shared" si="6"/>
        <v>1238.4933071895005</v>
      </c>
      <c r="N14" s="429">
        <f t="shared" si="6"/>
        <v>960.8983928552027</v>
      </c>
      <c r="O14" s="429">
        <f t="shared" si="6"/>
        <v>697.27279190916147</v>
      </c>
      <c r="P14" s="426"/>
      <c r="Q14" s="422" t="str">
        <f t="shared" si="2"/>
        <v>Otros suministros y servicios</v>
      </c>
      <c r="R14" s="429">
        <f t="shared" si="3"/>
        <v>14965.284477536263</v>
      </c>
      <c r="S14" s="429">
        <f t="shared" si="3"/>
        <v>14778.712343072091</v>
      </c>
      <c r="T14" s="429">
        <f t="shared" si="3"/>
        <v>15693.237128149049</v>
      </c>
      <c r="U14" s="429">
        <f t="shared" si="3"/>
        <v>15973.150638337913</v>
      </c>
      <c r="V14" s="429">
        <f t="shared" si="3"/>
        <v>17088.127061943604</v>
      </c>
      <c r="W14" s="429">
        <f t="shared" si="3"/>
        <v>17147.426028440826</v>
      </c>
      <c r="X14" s="430">
        <f t="shared" si="4"/>
        <v>0.14581356967721404</v>
      </c>
      <c r="Y14"/>
      <c r="Z14"/>
      <c r="AA14"/>
      <c r="AB14"/>
      <c r="AC14"/>
      <c r="AD14"/>
    </row>
    <row r="15" spans="1:33" s="424" customFormat="1" x14ac:dyDescent="0.25">
      <c r="A15" s="435" t="s">
        <v>78</v>
      </c>
      <c r="B15" s="436">
        <v>0</v>
      </c>
      <c r="C15" s="436">
        <v>0</v>
      </c>
      <c r="D15" s="436">
        <v>0</v>
      </c>
      <c r="E15" s="455">
        <v>0</v>
      </c>
      <c r="F15" s="436">
        <f>+SUM('C-P.2009 (2)'!N7:N21)</f>
        <v>0</v>
      </c>
      <c r="G15" s="436">
        <f>+SUM('C-P.2010 (2)'!N7:N21)</f>
        <v>0</v>
      </c>
      <c r="H15" s="417"/>
      <c r="I15" s="435" t="s">
        <v>78</v>
      </c>
      <c r="J15" s="432">
        <f>+B15/'1'!$E$20</f>
        <v>0</v>
      </c>
      <c r="K15" s="432">
        <f>+C15/'1'!$E$20</f>
        <v>0</v>
      </c>
      <c r="L15" s="432">
        <f>+D15/'1'!$E$20</f>
        <v>0</v>
      </c>
      <c r="M15" s="432">
        <f>+E15/'1'!$E$20</f>
        <v>0</v>
      </c>
      <c r="N15" s="432">
        <f>+F15/'1'!E$21</f>
        <v>0</v>
      </c>
      <c r="O15" s="432">
        <f>+G15/'1'!E$22</f>
        <v>0</v>
      </c>
      <c r="P15" s="426"/>
      <c r="Q15" s="431" t="str">
        <f t="shared" si="2"/>
        <v>Gastos financieros y otros</v>
      </c>
      <c r="R15" s="432">
        <f t="shared" si="3"/>
        <v>2056.4496532615922</v>
      </c>
      <c r="S15" s="432">
        <f t="shared" si="3"/>
        <v>2207.5496725371704</v>
      </c>
      <c r="T15" s="432">
        <f t="shared" si="3"/>
        <v>1562.0406439956496</v>
      </c>
      <c r="U15" s="432">
        <f t="shared" si="3"/>
        <v>2043.3240074813332</v>
      </c>
      <c r="V15" s="432">
        <f t="shared" si="3"/>
        <v>1944.1087315914342</v>
      </c>
      <c r="W15" s="432">
        <f t="shared" si="3"/>
        <v>1797.0558404368503</v>
      </c>
      <c r="X15" s="433">
        <f t="shared" si="4"/>
        <v>-0.1261367193762003</v>
      </c>
      <c r="Y15"/>
      <c r="Z15"/>
      <c r="AA15"/>
      <c r="AB15"/>
      <c r="AC15"/>
      <c r="AD15"/>
    </row>
    <row r="16" spans="1:33" s="424" customFormat="1" x14ac:dyDescent="0.25">
      <c r="A16" s="440" t="s">
        <v>17</v>
      </c>
      <c r="B16" s="443">
        <f>+B9+B14+B15</f>
        <v>10568.077370938667</v>
      </c>
      <c r="C16" s="443">
        <f t="shared" ref="C16:G16" si="7">+C9+C14+C15</f>
        <v>11678.104357449103</v>
      </c>
      <c r="D16" s="443">
        <f t="shared" si="7"/>
        <v>12882.251094327708</v>
      </c>
      <c r="E16" s="730">
        <f t="shared" si="7"/>
        <v>15556.827104889691</v>
      </c>
      <c r="F16" s="443">
        <f t="shared" si="7"/>
        <v>18344.543105569137</v>
      </c>
      <c r="G16" s="443">
        <f t="shared" si="7"/>
        <v>20761.503690925616</v>
      </c>
      <c r="H16" s="417"/>
      <c r="I16" s="440" t="s">
        <v>17</v>
      </c>
      <c r="J16" s="443">
        <f t="shared" ref="J16:O16" si="8">+J9+J14+J15</f>
        <v>12282.185855278787</v>
      </c>
      <c r="K16" s="443">
        <f t="shared" si="8"/>
        <v>13572.255682945588</v>
      </c>
      <c r="L16" s="443">
        <f t="shared" si="8"/>
        <v>14971.711184666321</v>
      </c>
      <c r="M16" s="443">
        <f t="shared" si="8"/>
        <v>18080.094904123765</v>
      </c>
      <c r="N16" s="443">
        <f t="shared" si="8"/>
        <v>20033.244770189442</v>
      </c>
      <c r="O16" s="443">
        <f t="shared" si="8"/>
        <v>20761.503690925616</v>
      </c>
      <c r="P16" s="426"/>
      <c r="Q16" s="422" t="str">
        <f t="shared" si="2"/>
        <v>Consumo de Capital Fijo</v>
      </c>
      <c r="R16" s="429">
        <f t="shared" si="3"/>
        <v>743.05766128711878</v>
      </c>
      <c r="S16" s="429">
        <f t="shared" si="3"/>
        <v>704.75887766685696</v>
      </c>
      <c r="T16" s="429">
        <f t="shared" si="3"/>
        <v>693.1700182819277</v>
      </c>
      <c r="U16" s="429">
        <f t="shared" si="3"/>
        <v>697.19569637031123</v>
      </c>
      <c r="V16" s="429">
        <f t="shared" si="3"/>
        <v>666.84379660013565</v>
      </c>
      <c r="W16" s="429">
        <f t="shared" si="3"/>
        <v>819.12075498483625</v>
      </c>
      <c r="X16" s="430">
        <f t="shared" si="4"/>
        <v>0.10236499488607875</v>
      </c>
      <c r="Y16"/>
      <c r="Z16"/>
      <c r="AA16"/>
      <c r="AB16"/>
      <c r="AC16"/>
      <c r="AD16"/>
    </row>
    <row r="17" spans="1:30" x14ac:dyDescent="0.25">
      <c r="A17" s="426"/>
      <c r="B17" s="587"/>
      <c r="C17" s="587"/>
      <c r="D17" s="587"/>
      <c r="E17" s="587"/>
      <c r="F17" s="587"/>
      <c r="G17" s="587"/>
      <c r="H17" s="417"/>
      <c r="I17" s="426"/>
      <c r="J17" s="426"/>
      <c r="K17" s="426"/>
      <c r="L17" s="426"/>
      <c r="M17" s="426"/>
      <c r="N17" s="426"/>
      <c r="O17" s="426"/>
      <c r="P17" s="426"/>
      <c r="Q17" s="435" t="str">
        <f t="shared" si="2"/>
        <v>Sub total</v>
      </c>
      <c r="R17" s="436">
        <f>+SUM(R12:R16)</f>
        <v>47248.719505252775</v>
      </c>
      <c r="S17" s="436">
        <f t="shared" ref="S17:W17" si="9">+SUM(S12:S16)</f>
        <v>48986.411922905543</v>
      </c>
      <c r="T17" s="436">
        <f t="shared" si="9"/>
        <v>51090.216116154115</v>
      </c>
      <c r="U17" s="436">
        <f t="shared" si="9"/>
        <v>56308.560626499631</v>
      </c>
      <c r="V17" s="436">
        <f t="shared" si="9"/>
        <v>64889.219850692076</v>
      </c>
      <c r="W17" s="436">
        <f t="shared" si="9"/>
        <v>66733.779777643082</v>
      </c>
      <c r="X17" s="437">
        <f t="shared" ref="X17:X24" si="10">+W17/R17-1</f>
        <v>0.41239340402069735</v>
      </c>
    </row>
    <row r="18" spans="1:30" s="426" customFormat="1" x14ac:dyDescent="0.25">
      <c r="A18" s="434"/>
      <c r="B18" s="422"/>
      <c r="H18" s="417"/>
      <c r="Q18" s="422" t="str">
        <f t="shared" si="2"/>
        <v>Inversión en Estructuras</v>
      </c>
      <c r="R18" s="429">
        <f t="shared" ref="R18:W21" si="11">+J10+J28</f>
        <v>286.02724848120852</v>
      </c>
      <c r="S18" s="429">
        <f t="shared" si="11"/>
        <v>702.44527858260415</v>
      </c>
      <c r="T18" s="429">
        <f t="shared" si="11"/>
        <v>706.11075441646562</v>
      </c>
      <c r="U18" s="429">
        <f t="shared" si="11"/>
        <v>854.29687233876075</v>
      </c>
      <c r="V18" s="429">
        <f t="shared" si="11"/>
        <v>1125.0886545330511</v>
      </c>
      <c r="W18" s="429">
        <f t="shared" si="11"/>
        <v>983.52754771422678</v>
      </c>
      <c r="X18" s="430">
        <f t="shared" si="10"/>
        <v>2.4385799008196338</v>
      </c>
      <c r="Y18"/>
      <c r="Z18"/>
      <c r="AA18"/>
      <c r="AB18"/>
      <c r="AC18"/>
      <c r="AD18"/>
    </row>
    <row r="19" spans="1:30" s="426" customFormat="1" x14ac:dyDescent="0.25">
      <c r="A19" s="422" t="s">
        <v>364</v>
      </c>
      <c r="B19" s="422"/>
      <c r="G19" s="428"/>
      <c r="H19" s="430"/>
      <c r="I19" s="422" t="s">
        <v>364</v>
      </c>
      <c r="Q19" s="431" t="str">
        <f t="shared" si="2"/>
        <v>Inversión en Equipos</v>
      </c>
      <c r="R19" s="432">
        <f t="shared" si="11"/>
        <v>223.88714701521599</v>
      </c>
      <c r="S19" s="432">
        <f t="shared" si="11"/>
        <v>365.10832380336916</v>
      </c>
      <c r="T19" s="432">
        <f t="shared" si="11"/>
        <v>406.56775386608166</v>
      </c>
      <c r="U19" s="432">
        <f t="shared" si="11"/>
        <v>461.81997616732758</v>
      </c>
      <c r="V19" s="432">
        <f t="shared" si="11"/>
        <v>1125.0690978318748</v>
      </c>
      <c r="W19" s="432">
        <f t="shared" si="11"/>
        <v>537.50970110060689</v>
      </c>
      <c r="X19" s="433">
        <f t="shared" si="10"/>
        <v>1.4008064253196109</v>
      </c>
      <c r="Y19"/>
      <c r="Z19"/>
      <c r="AA19"/>
      <c r="AB19"/>
      <c r="AC19"/>
      <c r="AD19"/>
    </row>
    <row r="20" spans="1:30" s="426" customFormat="1" x14ac:dyDescent="0.25">
      <c r="A20" s="438"/>
      <c r="B20" s="814" t="s">
        <v>12</v>
      </c>
      <c r="C20" s="814"/>
      <c r="D20" s="814"/>
      <c r="E20" s="815"/>
      <c r="F20" s="814" t="s">
        <v>348</v>
      </c>
      <c r="G20" s="814"/>
      <c r="H20" s="430"/>
      <c r="I20" s="422" t="s">
        <v>18</v>
      </c>
      <c r="Q20" s="422" t="str">
        <f t="shared" si="2"/>
        <v>Transferencias de Capital</v>
      </c>
      <c r="R20" s="429">
        <f t="shared" si="11"/>
        <v>0.10973676230626996</v>
      </c>
      <c r="S20" s="429">
        <f t="shared" si="11"/>
        <v>8.9865061809488861E-2</v>
      </c>
      <c r="T20" s="429">
        <f t="shared" si="11"/>
        <v>0.30780346892897026</v>
      </c>
      <c r="U20" s="429">
        <f t="shared" si="11"/>
        <v>0.30780469566739932</v>
      </c>
      <c r="V20" s="429">
        <f t="shared" si="11"/>
        <v>0.30780469566739932</v>
      </c>
      <c r="W20" s="429">
        <f t="shared" si="11"/>
        <v>0.30780469566739926</v>
      </c>
      <c r="X20" s="583"/>
      <c r="Y20"/>
      <c r="Z20"/>
      <c r="AA20"/>
      <c r="AB20"/>
      <c r="AC20"/>
      <c r="AD20"/>
    </row>
    <row r="21" spans="1:30" s="426" customFormat="1" x14ac:dyDescent="0.25">
      <c r="A21" s="65" t="s">
        <v>218</v>
      </c>
      <c r="B21" s="427">
        <v>2005</v>
      </c>
      <c r="C21" s="427">
        <v>2006</v>
      </c>
      <c r="D21" s="427">
        <v>2007</v>
      </c>
      <c r="E21" s="728">
        <v>2008</v>
      </c>
      <c r="F21" s="427">
        <v>2009</v>
      </c>
      <c r="G21" s="427">
        <v>2010</v>
      </c>
      <c r="H21" s="430"/>
      <c r="I21" s="65" t="str">
        <f>+A21</f>
        <v>PRESTADORES PRIVADOS</v>
      </c>
      <c r="J21" s="427">
        <v>2005</v>
      </c>
      <c r="K21" s="427">
        <v>2006</v>
      </c>
      <c r="L21" s="427">
        <v>2007</v>
      </c>
      <c r="M21" s="427">
        <v>2008</v>
      </c>
      <c r="N21" s="427">
        <v>2009</v>
      </c>
      <c r="O21" s="427">
        <v>2010</v>
      </c>
      <c r="P21" s="439"/>
      <c r="Q21" s="431" t="str">
        <f t="shared" si="2"/>
        <v>Otros sin clasificar</v>
      </c>
      <c r="R21" s="432">
        <f t="shared" si="11"/>
        <v>93.329043893910722</v>
      </c>
      <c r="S21" s="432">
        <f t="shared" si="11"/>
        <v>212.58439865715511</v>
      </c>
      <c r="T21" s="432">
        <f t="shared" si="11"/>
        <v>353.50041731148201</v>
      </c>
      <c r="U21" s="432">
        <f t="shared" si="11"/>
        <v>997.94533138252939</v>
      </c>
      <c r="V21" s="432">
        <f t="shared" si="11"/>
        <v>74.942456761824062</v>
      </c>
      <c r="W21" s="432">
        <f t="shared" si="11"/>
        <v>82.208055999999999</v>
      </c>
      <c r="X21" s="433"/>
      <c r="Y21"/>
      <c r="Z21"/>
      <c r="AA21"/>
      <c r="AB21"/>
      <c r="AC21"/>
      <c r="AD21"/>
    </row>
    <row r="22" spans="1:30" s="426" customFormat="1" x14ac:dyDescent="0.25">
      <c r="A22" s="422" t="s">
        <v>69</v>
      </c>
      <c r="B22" s="429">
        <v>13671.792976433</v>
      </c>
      <c r="C22" s="429">
        <v>14630.044240395218</v>
      </c>
      <c r="D22" s="429">
        <v>15120.323407833353</v>
      </c>
      <c r="E22" s="453">
        <v>17540.780652722282</v>
      </c>
      <c r="F22" s="429">
        <f>+SUM('C-P.2009 (2)'!B23:B30)</f>
        <v>21814.691696175389</v>
      </c>
      <c r="G22" s="429">
        <f>+SUM('C-P.2010 (2)'!B23:B30)</f>
        <v>25100.436745604624</v>
      </c>
      <c r="H22" s="417"/>
      <c r="I22" s="422" t="s">
        <v>69</v>
      </c>
      <c r="J22" s="429">
        <f>+B22/'1'!$E$20</f>
        <v>15889.31424491743</v>
      </c>
      <c r="K22" s="429">
        <f>+C22/'1'!$E$20</f>
        <v>17002.990811329095</v>
      </c>
      <c r="L22" s="429">
        <f>+D22/'1'!$E$20</f>
        <v>17572.791697912846</v>
      </c>
      <c r="M22" s="429">
        <f>+E22/'1'!$E$20</f>
        <v>20385.839397415195</v>
      </c>
      <c r="N22" s="429">
        <f>+F22/'1'!E$21</f>
        <v>23822.836896004672</v>
      </c>
      <c r="O22" s="429">
        <f>+G22/'1'!E$22</f>
        <v>25100.436745604624</v>
      </c>
      <c r="P22" s="439"/>
      <c r="Q22" s="584" t="str">
        <f t="shared" si="2"/>
        <v>Sub total</v>
      </c>
      <c r="R22" s="585">
        <f>+SUM(R18:R21)</f>
        <v>603.35317615264148</v>
      </c>
      <c r="S22" s="585">
        <f t="shared" ref="S22:W22" si="12">+SUM(S18:S21)</f>
        <v>1280.2278661049379</v>
      </c>
      <c r="T22" s="585">
        <f t="shared" si="12"/>
        <v>1466.4867290629581</v>
      </c>
      <c r="U22" s="585">
        <f t="shared" si="12"/>
        <v>2314.3699845842852</v>
      </c>
      <c r="V22" s="585">
        <f t="shared" si="12"/>
        <v>2325.4080138224172</v>
      </c>
      <c r="W22" s="585">
        <f t="shared" si="12"/>
        <v>1603.5531095105009</v>
      </c>
      <c r="X22" s="586">
        <f t="shared" si="10"/>
        <v>1.6577354241105713</v>
      </c>
      <c r="Y22"/>
      <c r="Z22"/>
      <c r="AA22"/>
      <c r="AB22"/>
      <c r="AC22"/>
      <c r="AD22"/>
    </row>
    <row r="23" spans="1:30" s="426" customFormat="1" x14ac:dyDescent="0.25">
      <c r="A23" s="431" t="s">
        <v>70</v>
      </c>
      <c r="B23" s="432">
        <v>5179.066952271055</v>
      </c>
      <c r="C23" s="432">
        <v>4836.3734594128346</v>
      </c>
      <c r="D23" s="432">
        <v>4999.322565842077</v>
      </c>
      <c r="E23" s="454">
        <v>4810.7323215740016</v>
      </c>
      <c r="F23" s="432">
        <f>+SUM('C-P.2009 (2)'!C23:C30)</f>
        <v>6991.6411635793556</v>
      </c>
      <c r="G23" s="432">
        <f>+SUM('C-P.2010 (2)'!C23:C30)</f>
        <v>7166.5704536863295</v>
      </c>
      <c r="H23" s="430"/>
      <c r="I23" s="431" t="s">
        <v>70</v>
      </c>
      <c r="J23" s="432">
        <f>+B23/'1'!$E$20</f>
        <v>6019.0951137099273</v>
      </c>
      <c r="K23" s="432">
        <f>+C23/'1'!$E$20</f>
        <v>5620.8178279801896</v>
      </c>
      <c r="L23" s="432">
        <f>+D23/'1'!$E$20</f>
        <v>5810.1967603883832</v>
      </c>
      <c r="M23" s="432">
        <f>+E23/'1'!$E$20</f>
        <v>5591.0177792652357</v>
      </c>
      <c r="N23" s="432">
        <f>+F23/'1'!E$21</f>
        <v>7635.254689597341</v>
      </c>
      <c r="O23" s="432">
        <f>+G23/'1'!E$22</f>
        <v>7166.5704536863295</v>
      </c>
      <c r="P23" s="439"/>
      <c r="Q23" s="435" t="str">
        <f t="shared" si="2"/>
        <v>s/c</v>
      </c>
      <c r="R23" s="436">
        <f t="shared" ref="R23:W23" si="13">+J15+J33</f>
        <v>53.485366808038521</v>
      </c>
      <c r="S23" s="436">
        <f t="shared" si="13"/>
        <v>0</v>
      </c>
      <c r="T23" s="436">
        <f t="shared" si="13"/>
        <v>54.811399885538606</v>
      </c>
      <c r="U23" s="436">
        <f t="shared" si="13"/>
        <v>57.948229119661328</v>
      </c>
      <c r="V23" s="436">
        <f t="shared" si="13"/>
        <v>184.51024541136726</v>
      </c>
      <c r="W23" s="436">
        <f t="shared" si="13"/>
        <v>291.8317829851527</v>
      </c>
      <c r="X23" s="437">
        <f t="shared" si="10"/>
        <v>4.4562920739152938</v>
      </c>
      <c r="Y23"/>
      <c r="Z23"/>
      <c r="AA23"/>
      <c r="AB23"/>
      <c r="AC23"/>
      <c r="AD23"/>
    </row>
    <row r="24" spans="1:30" s="426" customFormat="1" x14ac:dyDescent="0.25">
      <c r="A24" s="422" t="s">
        <v>71</v>
      </c>
      <c r="B24" s="429">
        <v>9160.5689352613954</v>
      </c>
      <c r="C24" s="429">
        <v>9068.6204896995569</v>
      </c>
      <c r="D24" s="429">
        <v>9519.483762461954</v>
      </c>
      <c r="E24" s="453">
        <v>9532.0256191347798</v>
      </c>
      <c r="F24" s="429">
        <f>+SUM('C-P.2009 (2)'!D23:D30)</f>
        <v>10839.897039888139</v>
      </c>
      <c r="G24" s="429">
        <f>+SUM('C-P.2010 (2)'!D23:D30)</f>
        <v>11945.816906330974</v>
      </c>
      <c r="H24" s="430"/>
      <c r="I24" s="422" t="s">
        <v>71</v>
      </c>
      <c r="J24" s="429">
        <f>+B24/'1'!$E$20</f>
        <v>10646.384035034784</v>
      </c>
      <c r="K24" s="429">
        <f>+C24/'1'!$E$20</f>
        <v>10539.521844509945</v>
      </c>
      <c r="L24" s="429">
        <f>+D24/'1'!$E$20</f>
        <v>11063.513703863182</v>
      </c>
      <c r="M24" s="429">
        <f>+E24/'1'!$E$20</f>
        <v>11078.089809735526</v>
      </c>
      <c r="N24" s="429">
        <f>+F24/'1'!E$21</f>
        <v>11837.760659070595</v>
      </c>
      <c r="O24" s="429">
        <f>+G24/'1'!E$22</f>
        <v>11945.816906330974</v>
      </c>
      <c r="Q24" s="440" t="str">
        <f t="shared" si="2"/>
        <v>TOTAL</v>
      </c>
      <c r="R24" s="443">
        <f>+R23+R22+R17</f>
        <v>47905.558048213454</v>
      </c>
      <c r="S24" s="443">
        <f t="shared" ref="S24:W24" si="14">+S23+S22+S17</f>
        <v>50266.639789010478</v>
      </c>
      <c r="T24" s="443">
        <f t="shared" si="14"/>
        <v>52611.514245102611</v>
      </c>
      <c r="U24" s="443">
        <f t="shared" si="14"/>
        <v>58680.878840203579</v>
      </c>
      <c r="V24" s="443">
        <f t="shared" si="14"/>
        <v>67399.138109925858</v>
      </c>
      <c r="W24" s="443">
        <f t="shared" si="14"/>
        <v>68629.164670138736</v>
      </c>
      <c r="X24" s="588">
        <f t="shared" si="10"/>
        <v>0.4325929488404765</v>
      </c>
      <c r="Y24"/>
      <c r="Z24"/>
      <c r="AA24"/>
      <c r="AB24"/>
      <c r="AC24"/>
      <c r="AD24"/>
    </row>
    <row r="25" spans="1:30" s="426" customFormat="1" x14ac:dyDescent="0.25">
      <c r="A25" s="431" t="s">
        <v>72</v>
      </c>
      <c r="B25" s="432">
        <v>1626.1760699650697</v>
      </c>
      <c r="C25" s="432">
        <v>1637.4448052191162</v>
      </c>
      <c r="D25" s="432">
        <v>1312.0857096227453</v>
      </c>
      <c r="E25" s="454">
        <v>1483.5422444985838</v>
      </c>
      <c r="F25" s="432">
        <f>+SUM('C-P.2009 (2)'!E23:F30)</f>
        <v>1698.7161631845129</v>
      </c>
      <c r="G25" s="432">
        <f>+SUM('C-P.2010 (2)'!E23:F30)</f>
        <v>1638.5155811166856</v>
      </c>
      <c r="H25" s="430"/>
      <c r="I25" s="431" t="s">
        <v>72</v>
      </c>
      <c r="J25" s="432">
        <f>+B25/'1'!$E$20</f>
        <v>1889.9366482347971</v>
      </c>
      <c r="K25" s="432">
        <f>+C25/'1'!$E$20</f>
        <v>1903.0331364498375</v>
      </c>
      <c r="L25" s="432">
        <f>+D25/'1'!$E$20</f>
        <v>1524.9018319980885</v>
      </c>
      <c r="M25" s="432">
        <f>+E25/'1'!$E$20</f>
        <v>1724.1680706460077</v>
      </c>
      <c r="N25" s="432">
        <f>+F25/'1'!E$21</f>
        <v>1855.0909933440182</v>
      </c>
      <c r="O25" s="432">
        <f>+G25/'1'!E$22</f>
        <v>1638.5155811166856</v>
      </c>
      <c r="R25" s="589"/>
      <c r="S25" s="589"/>
      <c r="T25" s="589"/>
      <c r="U25" s="589"/>
      <c r="V25" s="589"/>
      <c r="W25" s="582"/>
      <c r="Y25"/>
      <c r="Z25"/>
      <c r="AA25"/>
      <c r="AB25"/>
      <c r="AC25"/>
      <c r="AD25"/>
    </row>
    <row r="26" spans="1:30" s="426" customFormat="1" x14ac:dyDescent="0.25">
      <c r="A26" s="422" t="s">
        <v>73</v>
      </c>
      <c r="B26" s="429">
        <v>628.04800880380753</v>
      </c>
      <c r="C26" s="429">
        <v>599.29354441294936</v>
      </c>
      <c r="D26" s="429">
        <v>588.70827315218582</v>
      </c>
      <c r="E26" s="453">
        <v>591.84809660126461</v>
      </c>
      <c r="F26" s="429">
        <f>+SUM('C-P.2009 (2)'!G23:G30)</f>
        <v>609.79566953113329</v>
      </c>
      <c r="G26" s="429">
        <f>+SUM('C-P.2010 (2)'!G23:G30)</f>
        <v>818.20919188802225</v>
      </c>
      <c r="H26" s="430"/>
      <c r="I26" s="422" t="s">
        <v>73</v>
      </c>
      <c r="J26" s="429">
        <f>+B26/'1'!$E$20</f>
        <v>729.91539514826491</v>
      </c>
      <c r="K26" s="429">
        <f>+C26/'1'!$E$20</f>
        <v>696.49704823223101</v>
      </c>
      <c r="L26" s="429">
        <f>+D26/'1'!$E$20</f>
        <v>684.19487969296995</v>
      </c>
      <c r="M26" s="429">
        <f>+E26/'1'!$E$20</f>
        <v>687.84397250339873</v>
      </c>
      <c r="N26" s="429">
        <f>+F26/'1'!E$21</f>
        <v>665.9302353412163</v>
      </c>
      <c r="O26" s="429">
        <f>+G26/'1'!E$22</f>
        <v>818.20919188802225</v>
      </c>
      <c r="R26" s="582"/>
      <c r="S26" s="582"/>
      <c r="T26" s="582"/>
      <c r="U26" s="582"/>
      <c r="V26" s="582"/>
      <c r="W26" s="582"/>
      <c r="X26" s="192" t="s">
        <v>158</v>
      </c>
      <c r="Y26"/>
      <c r="Z26"/>
      <c r="AA26"/>
      <c r="AB26"/>
      <c r="AC26"/>
      <c r="AD26"/>
    </row>
    <row r="27" spans="1:30" s="426" customFormat="1" x14ac:dyDescent="0.25">
      <c r="A27" s="435" t="s">
        <v>219</v>
      </c>
      <c r="B27" s="436">
        <f>+SUM(B22:B26)</f>
        <v>30265.652942734327</v>
      </c>
      <c r="C27" s="436">
        <f t="shared" ref="C27" si="15">+SUM(C22:C26)</f>
        <v>30771.776539139672</v>
      </c>
      <c r="D27" s="436">
        <f t="shared" ref="D27" si="16">+SUM(D22:D26)</f>
        <v>31539.923718912312</v>
      </c>
      <c r="E27" s="455">
        <f t="shared" ref="E27" si="17">+SUM(E22:E26)</f>
        <v>33958.928934530908</v>
      </c>
      <c r="F27" s="436">
        <f t="shared" ref="F27" si="18">+SUM(F22:F26)</f>
        <v>41954.74173235854</v>
      </c>
      <c r="G27" s="436">
        <f t="shared" ref="G27" si="19">+SUM(G22:G26)</f>
        <v>46669.548878626636</v>
      </c>
      <c r="H27" s="430"/>
      <c r="I27" s="435" t="s">
        <v>74</v>
      </c>
      <c r="J27" s="436">
        <f>+SUM(J22:J26)</f>
        <v>35174.645437045205</v>
      </c>
      <c r="K27" s="436">
        <f t="shared" ref="K27:O27" si="20">+SUM(K22:K26)</f>
        <v>35762.860668501293</v>
      </c>
      <c r="L27" s="436">
        <f t="shared" si="20"/>
        <v>36655.598873855473</v>
      </c>
      <c r="M27" s="436">
        <f t="shared" si="20"/>
        <v>39466.959029565362</v>
      </c>
      <c r="N27" s="436">
        <f t="shared" si="20"/>
        <v>45816.873473357846</v>
      </c>
      <c r="O27" s="436">
        <f t="shared" si="20"/>
        <v>46669.548878626636</v>
      </c>
      <c r="V27" s="582"/>
      <c r="W27" s="582"/>
      <c r="Y27"/>
      <c r="Z27"/>
      <c r="AA27"/>
      <c r="AB27"/>
      <c r="AC27"/>
      <c r="AD27"/>
    </row>
    <row r="28" spans="1:30" s="426" customFormat="1" x14ac:dyDescent="0.25">
      <c r="A28" s="422" t="s">
        <v>75</v>
      </c>
      <c r="B28" s="429">
        <v>187.84229907567379</v>
      </c>
      <c r="C28" s="429">
        <v>535.33347168019668</v>
      </c>
      <c r="D28" s="429">
        <v>516.61719194856096</v>
      </c>
      <c r="E28" s="453">
        <v>627.29284172000007</v>
      </c>
      <c r="F28" s="429">
        <f>+SUM('C-P.2009 (2)'!I23:I30)</f>
        <v>705.90791168915621</v>
      </c>
      <c r="G28" s="429">
        <f>+SUM('C-P.2010 (2)'!I23:I30)</f>
        <v>554.42155748377695</v>
      </c>
      <c r="H28" s="430"/>
      <c r="I28" s="422" t="s">
        <v>75</v>
      </c>
      <c r="J28" s="429">
        <f>+B28/'1'!$E$20</f>
        <v>218.30972160316128</v>
      </c>
      <c r="K28" s="429">
        <f>+C28/'1'!$E$20</f>
        <v>622.16285545076369</v>
      </c>
      <c r="L28" s="429">
        <f>+D28/'1'!$E$20</f>
        <v>600.41085476845603</v>
      </c>
      <c r="M28" s="429">
        <f>+E28/'1'!$E$20</f>
        <v>729.0377423690926</v>
      </c>
      <c r="N28" s="429">
        <f>+F28/'1'!E$21</f>
        <v>770.89006243981862</v>
      </c>
      <c r="O28" s="429">
        <f>+G28/'1'!E$22</f>
        <v>554.42155748377695</v>
      </c>
      <c r="R28" s="417"/>
      <c r="S28" s="417"/>
      <c r="T28" s="417"/>
      <c r="U28" s="417"/>
      <c r="V28" s="417"/>
      <c r="W28" s="417"/>
      <c r="X28" s="417"/>
      <c r="Y28"/>
      <c r="Z28"/>
      <c r="AA28"/>
      <c r="AB28"/>
      <c r="AC28"/>
      <c r="AD28"/>
    </row>
    <row r="29" spans="1:30" s="426" customFormat="1" x14ac:dyDescent="0.25">
      <c r="A29" s="431" t="s">
        <v>76</v>
      </c>
      <c r="B29" s="432">
        <v>152.23898850836852</v>
      </c>
      <c r="C29" s="432">
        <v>266.18605236965021</v>
      </c>
      <c r="D29" s="432">
        <v>283.06903601766498</v>
      </c>
      <c r="E29" s="454">
        <v>298.43390612999997</v>
      </c>
      <c r="F29" s="432">
        <f>+SUM('C-P.2009 (2)'!J23:J30)</f>
        <v>543.58041868081091</v>
      </c>
      <c r="G29" s="432">
        <f>+SUM('C-P.2010 (2)'!J23:J30)</f>
        <v>351.85876011756261</v>
      </c>
      <c r="H29" s="430"/>
      <c r="I29" s="431" t="s">
        <v>76</v>
      </c>
      <c r="J29" s="432">
        <f>+B29/'1'!$E$20</f>
        <v>176.93166747825902</v>
      </c>
      <c r="K29" s="432">
        <f>+C29/'1'!$E$20</f>
        <v>309.36058211283046</v>
      </c>
      <c r="L29" s="432">
        <f>+D29/'1'!$E$20</f>
        <v>328.98193192682527</v>
      </c>
      <c r="M29" s="432">
        <f>+E29/'1'!$E$20</f>
        <v>346.83893502569214</v>
      </c>
      <c r="N29" s="432">
        <f>+F29/'1'!E$21</f>
        <v>593.61955852739618</v>
      </c>
      <c r="O29" s="432">
        <f>+G29/'1'!E$22</f>
        <v>351.85876011756261</v>
      </c>
      <c r="R29" s="417"/>
      <c r="S29" s="417"/>
      <c r="T29" s="417"/>
      <c r="U29" s="417"/>
      <c r="V29" s="417"/>
      <c r="W29" s="417"/>
      <c r="X29" s="417"/>
      <c r="Y29"/>
      <c r="Z29"/>
      <c r="AA29"/>
      <c r="AB29"/>
      <c r="AC29"/>
      <c r="AD29"/>
    </row>
    <row r="30" spans="1:30" s="426" customFormat="1" x14ac:dyDescent="0.25">
      <c r="A30" s="422" t="s">
        <v>77</v>
      </c>
      <c r="B30" s="429">
        <v>0</v>
      </c>
      <c r="C30" s="429">
        <v>0</v>
      </c>
      <c r="D30" s="429">
        <v>0</v>
      </c>
      <c r="E30" s="453">
        <v>0</v>
      </c>
      <c r="F30" s="429">
        <f>+SUM('C-P.2009 (2)'!K23:K30)</f>
        <v>0</v>
      </c>
      <c r="G30" s="429">
        <f>+SUM('C-P.2010 (2)'!K23:K30)</f>
        <v>0</v>
      </c>
      <c r="H30" s="430"/>
      <c r="I30" s="422" t="s">
        <v>77</v>
      </c>
      <c r="J30" s="429">
        <f>+B30/'1'!$E$20</f>
        <v>0</v>
      </c>
      <c r="K30" s="429">
        <f>+C30/'1'!$E$20</f>
        <v>0</v>
      </c>
      <c r="L30" s="429">
        <f>+D30/'1'!$E$20</f>
        <v>0</v>
      </c>
      <c r="M30" s="429">
        <f>+E30/'1'!$E$20</f>
        <v>0</v>
      </c>
      <c r="N30" s="429">
        <f>+F30/'1'!E$21</f>
        <v>0</v>
      </c>
      <c r="O30" s="429">
        <f>+G30/'1'!E$22</f>
        <v>0</v>
      </c>
      <c r="Y30"/>
      <c r="Z30"/>
      <c r="AA30"/>
      <c r="AB30"/>
      <c r="AC30"/>
      <c r="AD30"/>
    </row>
    <row r="31" spans="1:30" s="426" customFormat="1" x14ac:dyDescent="0.25">
      <c r="A31" s="431" t="str">
        <f>+A13</f>
        <v>Otros sin clasificar</v>
      </c>
      <c r="B31" s="432">
        <v>0</v>
      </c>
      <c r="C31" s="432">
        <v>0</v>
      </c>
      <c r="D31" s="432">
        <v>0</v>
      </c>
      <c r="E31" s="454">
        <v>0</v>
      </c>
      <c r="F31" s="432">
        <f>+SUM('C-P.2009'!L23:L30)/1000000</f>
        <v>0</v>
      </c>
      <c r="G31" s="432">
        <f>+SUM('C-P.2010'!L23:L30)/1000000</f>
        <v>0</v>
      </c>
      <c r="H31" s="430"/>
      <c r="I31" s="431" t="str">
        <f>+I13</f>
        <v>Otros sin clasificar</v>
      </c>
      <c r="J31" s="432">
        <f>+B31/'1'!$E$20</f>
        <v>0</v>
      </c>
      <c r="K31" s="432">
        <f>+C31/'1'!$E$20</f>
        <v>0</v>
      </c>
      <c r="L31" s="432">
        <f>+D31/'1'!$E$20</f>
        <v>0</v>
      </c>
      <c r="M31" s="432">
        <f>+E31/'1'!$E$20</f>
        <v>0</v>
      </c>
      <c r="N31" s="432">
        <f>+F31/'1'!E$21</f>
        <v>0</v>
      </c>
      <c r="O31" s="432">
        <f>+G31/'1'!E$22</f>
        <v>0</v>
      </c>
      <c r="Y31"/>
      <c r="Z31"/>
      <c r="AA31"/>
      <c r="AB31"/>
      <c r="AC31"/>
      <c r="AD31"/>
    </row>
    <row r="32" spans="1:30" s="426" customFormat="1" x14ac:dyDescent="0.25">
      <c r="A32" s="584" t="s">
        <v>74</v>
      </c>
      <c r="B32" s="585">
        <f t="shared" ref="B32" si="21">+SUM(B28:B31)</f>
        <v>340.08128758404234</v>
      </c>
      <c r="C32" s="585">
        <f t="shared" ref="C32" si="22">+SUM(C28:C31)</f>
        <v>801.51952404984695</v>
      </c>
      <c r="D32" s="585">
        <f t="shared" ref="D32" si="23">+SUM(D28:D31)</f>
        <v>799.68622796622594</v>
      </c>
      <c r="E32" s="729">
        <f t="shared" ref="E32" si="24">+SUM(E28:E31)</f>
        <v>925.72674785000004</v>
      </c>
      <c r="F32" s="585">
        <f t="shared" ref="F32" si="25">+SUM(F28:F31)</f>
        <v>1249.4883303699671</v>
      </c>
      <c r="G32" s="585">
        <f t="shared" ref="G32" si="26">+SUM(G28:G30)</f>
        <v>906.28031760133956</v>
      </c>
      <c r="H32" s="430"/>
      <c r="I32" s="584" t="s">
        <v>74</v>
      </c>
      <c r="J32" s="429">
        <f>+SUM(J28:J31)</f>
        <v>395.24138908142027</v>
      </c>
      <c r="K32" s="429">
        <f t="shared" ref="K32" si="27">+SUM(K28:K31)</f>
        <v>931.52343756359414</v>
      </c>
      <c r="L32" s="429">
        <f t="shared" ref="L32" si="28">+SUM(L28:L31)</f>
        <v>929.3927866952813</v>
      </c>
      <c r="M32" s="429">
        <f t="shared" ref="M32" si="29">+SUM(M28:M31)</f>
        <v>1075.8766773947848</v>
      </c>
      <c r="N32" s="429">
        <f t="shared" ref="N32" si="30">+SUM(N28:N31)</f>
        <v>1364.5096209672147</v>
      </c>
      <c r="O32" s="429">
        <f t="shared" ref="O32" si="31">+SUM(O28:O31)</f>
        <v>906.28031760133956</v>
      </c>
      <c r="Y32"/>
      <c r="Z32"/>
      <c r="AA32"/>
      <c r="AB32"/>
      <c r="AC32"/>
      <c r="AD32"/>
    </row>
    <row r="33" spans="1:30" s="426" customFormat="1" x14ac:dyDescent="0.25">
      <c r="A33" s="435" t="s">
        <v>78</v>
      </c>
      <c r="B33" s="436">
        <v>46.020920160351686</v>
      </c>
      <c r="C33" s="436">
        <v>0</v>
      </c>
      <c r="D33" s="436">
        <v>47.161891346146099</v>
      </c>
      <c r="E33" s="455">
        <v>49.860942999999999</v>
      </c>
      <c r="F33" s="436">
        <f>+SUM('C-P.2009'!N23:N30)/1000000</f>
        <v>168.95696075179339</v>
      </c>
      <c r="G33" s="436">
        <f>+SUM('C-P.2010'!N23:N30)/1000000</f>
        <v>291.8317829851527</v>
      </c>
      <c r="H33" s="430"/>
      <c r="I33" s="435" t="s">
        <v>78</v>
      </c>
      <c r="J33" s="432">
        <f>+B33/'1'!$E$20</f>
        <v>53.485366808038521</v>
      </c>
      <c r="K33" s="432">
        <f>+C33/'1'!$E$20</f>
        <v>0</v>
      </c>
      <c r="L33" s="432">
        <f>+D33/'1'!$E$20</f>
        <v>54.811399885538606</v>
      </c>
      <c r="M33" s="432">
        <f>+E33/'1'!$E$20</f>
        <v>57.948229119661328</v>
      </c>
      <c r="N33" s="432">
        <f>+F33/'1'!E$21</f>
        <v>184.51024541136726</v>
      </c>
      <c r="O33" s="432">
        <f>+G33/'1'!E$22</f>
        <v>291.8317829851527</v>
      </c>
      <c r="Y33"/>
      <c r="Z33"/>
      <c r="AA33"/>
      <c r="AB33"/>
      <c r="AC33"/>
      <c r="AD33"/>
    </row>
    <row r="34" spans="1:30" s="426" customFormat="1" x14ac:dyDescent="0.25">
      <c r="A34" s="440" t="s">
        <v>17</v>
      </c>
      <c r="B34" s="443">
        <f>+B27+B32+B33</f>
        <v>30651.755150478719</v>
      </c>
      <c r="C34" s="443">
        <f t="shared" ref="C34" si="32">+C27+C32+C33</f>
        <v>31573.296063189518</v>
      </c>
      <c r="D34" s="443">
        <f t="shared" ref="D34" si="33">+D27+D32+D33</f>
        <v>32386.771838224686</v>
      </c>
      <c r="E34" s="730">
        <f t="shared" ref="E34" si="34">+E27+E32+E33</f>
        <v>34934.516625380907</v>
      </c>
      <c r="F34" s="443">
        <f t="shared" ref="F34" si="35">+F27+F32+F33</f>
        <v>43373.187023480299</v>
      </c>
      <c r="G34" s="443">
        <f t="shared" ref="G34" si="36">+G27+G32+G33</f>
        <v>47867.660979213128</v>
      </c>
      <c r="H34" s="430"/>
      <c r="I34" s="440" t="s">
        <v>17</v>
      </c>
      <c r="J34" s="443">
        <f t="shared" ref="J34" si="37">+J27+J32+J33</f>
        <v>35623.372192934665</v>
      </c>
      <c r="K34" s="443">
        <f t="shared" ref="K34" si="38">+K27+K32+K33</f>
        <v>36694.384106064885</v>
      </c>
      <c r="L34" s="443">
        <f t="shared" ref="L34" si="39">+L27+L32+L33</f>
        <v>37639.803060436294</v>
      </c>
      <c r="M34" s="443">
        <f t="shared" ref="M34" si="40">+M27+M32+M33</f>
        <v>40600.78393607981</v>
      </c>
      <c r="N34" s="443">
        <f t="shared" ref="N34" si="41">+N27+N32+N33</f>
        <v>47365.893339736424</v>
      </c>
      <c r="O34" s="443">
        <f t="shared" ref="O34" si="42">+O27+O32+O33</f>
        <v>47867.660979213128</v>
      </c>
      <c r="Y34"/>
      <c r="Z34"/>
      <c r="AA34"/>
      <c r="AB34"/>
      <c r="AC34"/>
      <c r="AD34"/>
    </row>
    <row r="35" spans="1:30" x14ac:dyDescent="0.25">
      <c r="A35" s="441"/>
      <c r="B35" s="442"/>
      <c r="Q35" s="426"/>
      <c r="R35" s="426"/>
      <c r="S35" s="426"/>
      <c r="T35" s="426"/>
      <c r="U35" s="426"/>
      <c r="V35" s="426"/>
      <c r="W35" s="426"/>
      <c r="X35" s="426"/>
    </row>
    <row r="36" spans="1:30" x14ac:dyDescent="0.25">
      <c r="A36" s="65" t="s">
        <v>26</v>
      </c>
      <c r="B36" s="204">
        <v>2005</v>
      </c>
      <c r="C36" s="204">
        <v>2010</v>
      </c>
      <c r="D36" s="447"/>
      <c r="H36" s="423"/>
      <c r="I36" s="65" t="str">
        <f>+A36</f>
        <v>ASSE</v>
      </c>
      <c r="J36" s="204">
        <v>2005</v>
      </c>
      <c r="K36" s="204">
        <v>2010</v>
      </c>
    </row>
    <row r="37" spans="1:30" x14ac:dyDescent="0.25">
      <c r="A37" s="422" t="s">
        <v>69</v>
      </c>
      <c r="B37" s="429">
        <f>+'[6]C-P (2)'!$B$7/1000</f>
        <v>2371.9308390000001</v>
      </c>
      <c r="C37" s="429">
        <f>+'C-P.2010 (2)'!B7</f>
        <v>8141.4539730499991</v>
      </c>
      <c r="D37" s="447"/>
      <c r="H37" s="423"/>
      <c r="I37" s="422" t="s">
        <v>69</v>
      </c>
      <c r="J37" s="429">
        <f>+B37/'1'!E$20</f>
        <v>2756.6504651619312</v>
      </c>
      <c r="K37" s="429">
        <f>+C37</f>
        <v>8141.4539730499991</v>
      </c>
    </row>
    <row r="38" spans="1:30" x14ac:dyDescent="0.25">
      <c r="A38" s="431" t="s">
        <v>70</v>
      </c>
      <c r="B38" s="432">
        <f>+'[6]C-P (2)'!$C$7/1000</f>
        <v>695.87681099999998</v>
      </c>
      <c r="C38" s="432">
        <f>+'C-P.2010 (2)'!C7</f>
        <v>997.81143499999996</v>
      </c>
      <c r="D38" s="447"/>
      <c r="H38" s="423"/>
      <c r="I38" s="431" t="s">
        <v>70</v>
      </c>
      <c r="J38" s="432">
        <f>+B38/'1'!E$20</f>
        <v>808.74581298807891</v>
      </c>
      <c r="K38" s="432">
        <f>+C38</f>
        <v>997.81143499999996</v>
      </c>
      <c r="O38" s="193" t="s">
        <v>285</v>
      </c>
    </row>
    <row r="39" spans="1:30" x14ac:dyDescent="0.25">
      <c r="A39" s="422" t="s">
        <v>71</v>
      </c>
      <c r="B39" s="429">
        <f>+'[6]C-P (2)'!$D$7/1000</f>
        <v>1669.9721869390642</v>
      </c>
      <c r="C39" s="429">
        <f>+'C-P.2010 (2)'!D7</f>
        <v>3599.8072099999999</v>
      </c>
      <c r="D39" s="447"/>
      <c r="H39" s="423"/>
      <c r="I39" s="422" t="s">
        <v>71</v>
      </c>
      <c r="J39" s="429">
        <f>+B39/'1'!E$20</f>
        <v>1940.8363558668914</v>
      </c>
      <c r="K39" s="429">
        <f>+C39</f>
        <v>3599.8072099999999</v>
      </c>
    </row>
    <row r="40" spans="1:30" x14ac:dyDescent="0.25">
      <c r="A40" s="431" t="s">
        <v>72</v>
      </c>
      <c r="B40" s="432">
        <v>0</v>
      </c>
      <c r="C40" s="432">
        <f>+'C-P.2010 (2)'!F7+'C-P.2010 (2)'!E7</f>
        <v>12.47706</v>
      </c>
      <c r="D40" s="617"/>
      <c r="H40" s="423"/>
      <c r="I40" s="431" t="s">
        <v>72</v>
      </c>
      <c r="J40" s="432">
        <f>+B40/'1'!E$20</f>
        <v>0</v>
      </c>
      <c r="K40" s="432">
        <f>+C40</f>
        <v>12.47706</v>
      </c>
    </row>
    <row r="41" spans="1:30" x14ac:dyDescent="0.25">
      <c r="A41" s="422" t="s">
        <v>73</v>
      </c>
      <c r="B41" s="429">
        <v>0</v>
      </c>
      <c r="C41" s="429">
        <f>+'C-P.2010 (2)'!G7</f>
        <v>0</v>
      </c>
      <c r="D41" s="447"/>
      <c r="H41" s="423"/>
      <c r="I41" s="422" t="s">
        <v>73</v>
      </c>
      <c r="J41" s="429">
        <f>+B41/'1'!E$20</f>
        <v>0</v>
      </c>
      <c r="K41" s="429">
        <f>+C41</f>
        <v>0</v>
      </c>
    </row>
    <row r="42" spans="1:30" x14ac:dyDescent="0.25">
      <c r="A42" s="444" t="s">
        <v>74</v>
      </c>
      <c r="B42" s="436">
        <f t="shared" ref="B42:C42" si="43">+SUM(B37:B41)</f>
        <v>4737.7798369390639</v>
      </c>
      <c r="C42" s="436">
        <f t="shared" si="43"/>
        <v>12751.549678049998</v>
      </c>
      <c r="D42" s="447"/>
      <c r="H42" s="423"/>
      <c r="I42" s="444" t="s">
        <v>74</v>
      </c>
      <c r="J42" s="436">
        <f>+SUM(J37:J41)</f>
        <v>5506.2326340169011</v>
      </c>
      <c r="K42" s="436">
        <f>+SUM(K37:K41)</f>
        <v>12751.549678049998</v>
      </c>
    </row>
    <row r="43" spans="1:30" x14ac:dyDescent="0.25">
      <c r="A43" s="422" t="s">
        <v>75</v>
      </c>
      <c r="B43" s="429">
        <v>0</v>
      </c>
      <c r="C43" s="429">
        <f>+'C-P.2010 (2)'!I7</f>
        <v>315.66661699999997</v>
      </c>
      <c r="D43" s="447"/>
      <c r="H43" s="423"/>
      <c r="I43" s="422" t="s">
        <v>75</v>
      </c>
      <c r="J43" s="429">
        <f>+B43/'1'!E$20</f>
        <v>0</v>
      </c>
      <c r="K43" s="429">
        <f>+C43</f>
        <v>315.66661699999997</v>
      </c>
    </row>
    <row r="44" spans="1:30" x14ac:dyDescent="0.25">
      <c r="A44" s="431" t="s">
        <v>76</v>
      </c>
      <c r="B44" s="432">
        <v>0</v>
      </c>
      <c r="C44" s="432">
        <f>+'C-P.2010 (2)'!J7</f>
        <v>106.07522400000001</v>
      </c>
      <c r="D44" s="447"/>
      <c r="H44" s="423"/>
      <c r="I44" s="431" t="s">
        <v>76</v>
      </c>
      <c r="J44" s="432">
        <f>+B44/'1'!E$20</f>
        <v>0</v>
      </c>
      <c r="K44" s="432">
        <f>+C44</f>
        <v>106.07522400000001</v>
      </c>
    </row>
    <row r="45" spans="1:30" x14ac:dyDescent="0.25">
      <c r="A45" s="422" t="s">
        <v>77</v>
      </c>
      <c r="B45" s="429">
        <v>0</v>
      </c>
      <c r="C45" s="429">
        <f>+'C-P.2010 (2)'!K7</f>
        <v>0</v>
      </c>
      <c r="D45" s="447"/>
      <c r="H45" s="423"/>
      <c r="I45" s="422" t="s">
        <v>77</v>
      </c>
      <c r="J45" s="429">
        <f>+B45/'1'!E$20</f>
        <v>0</v>
      </c>
      <c r="K45" s="429">
        <f>+C45</f>
        <v>0</v>
      </c>
    </row>
    <row r="46" spans="1:30" x14ac:dyDescent="0.25">
      <c r="A46" s="444" t="s">
        <v>74</v>
      </c>
      <c r="B46" s="436">
        <f t="shared" ref="B46:C46" si="44">+SUM(B43:B45)</f>
        <v>0</v>
      </c>
      <c r="C46" s="436">
        <f t="shared" si="44"/>
        <v>421.74184099999997</v>
      </c>
      <c r="D46" s="447"/>
      <c r="H46" s="423"/>
      <c r="I46" s="444" t="s">
        <v>74</v>
      </c>
      <c r="J46" s="436">
        <f>+SUM(J43:J45)</f>
        <v>0</v>
      </c>
      <c r="K46" s="436">
        <f>+SUM(K43:K45)</f>
        <v>421.74184099999997</v>
      </c>
    </row>
    <row r="47" spans="1:30" x14ac:dyDescent="0.25">
      <c r="A47" s="422" t="s">
        <v>78</v>
      </c>
      <c r="B47" s="429">
        <v>0</v>
      </c>
      <c r="C47" s="429">
        <f>+'C-P.2010 (2)'!L7</f>
        <v>49.849035000000001</v>
      </c>
      <c r="D47" s="447"/>
      <c r="H47" s="423"/>
      <c r="I47" s="422" t="s">
        <v>78</v>
      </c>
      <c r="J47" s="429">
        <f>+B47/'1'!E$20</f>
        <v>0</v>
      </c>
      <c r="K47" s="429">
        <f>+C47</f>
        <v>49.849035000000001</v>
      </c>
    </row>
    <row r="48" spans="1:30" x14ac:dyDescent="0.25">
      <c r="A48" s="444" t="s">
        <v>17</v>
      </c>
      <c r="B48" s="436">
        <f t="shared" ref="B48:C48" si="45">+B42+B46+B47</f>
        <v>4737.7798369390639</v>
      </c>
      <c r="C48" s="436">
        <f t="shared" si="45"/>
        <v>13223.140554049996</v>
      </c>
      <c r="D48" s="447"/>
      <c r="H48" s="423"/>
      <c r="I48" s="444" t="s">
        <v>23</v>
      </c>
      <c r="J48" s="436">
        <f t="shared" ref="J48:K48" si="46">+J42+J46+J47</f>
        <v>5506.2326340169011</v>
      </c>
      <c r="K48" s="436">
        <f t="shared" si="46"/>
        <v>13223.140554049996</v>
      </c>
    </row>
    <row r="49" spans="1:20" x14ac:dyDescent="0.25">
      <c r="D49" s="447"/>
      <c r="H49" s="423"/>
    </row>
    <row r="50" spans="1:20" x14ac:dyDescent="0.25">
      <c r="D50" s="447"/>
      <c r="H50" s="423"/>
    </row>
    <row r="51" spans="1:20" x14ac:dyDescent="0.25">
      <c r="A51" s="65" t="s">
        <v>46</v>
      </c>
      <c r="B51" s="204">
        <v>2005</v>
      </c>
      <c r="C51" s="204">
        <v>2010</v>
      </c>
      <c r="D51" s="447"/>
      <c r="H51" s="423"/>
      <c r="I51" s="65" t="str">
        <f>+A51</f>
        <v>IAMC</v>
      </c>
      <c r="J51" s="204">
        <v>2005</v>
      </c>
      <c r="K51" s="204">
        <v>2010</v>
      </c>
    </row>
    <row r="52" spans="1:20" x14ac:dyDescent="0.25">
      <c r="A52" s="422" t="s">
        <v>69</v>
      </c>
      <c r="B52" s="429">
        <v>7457.7968103851354</v>
      </c>
      <c r="C52" s="429">
        <f>+'C-P.2010 (2)'!B23</f>
        <v>18082.601394764999</v>
      </c>
      <c r="D52" s="447"/>
      <c r="H52" s="423"/>
      <c r="I52" s="422" t="s">
        <v>69</v>
      </c>
      <c r="J52" s="429">
        <f>+B52/'1'!E$20</f>
        <v>8667.4276957833972</v>
      </c>
      <c r="K52" s="429">
        <f>+C52</f>
        <v>18082.601394764999</v>
      </c>
    </row>
    <row r="53" spans="1:20" x14ac:dyDescent="0.25">
      <c r="A53" s="431" t="s">
        <v>70</v>
      </c>
      <c r="B53" s="432">
        <v>2017.4664082235274</v>
      </c>
      <c r="C53" s="432">
        <f>+'C-P.2010 (2)'!C23</f>
        <v>2508.9714467600002</v>
      </c>
      <c r="D53" s="447"/>
      <c r="H53" s="423"/>
      <c r="I53" s="431" t="s">
        <v>70</v>
      </c>
      <c r="J53" s="432">
        <f>+B53/'1'!E$20</f>
        <v>2344.6930328806088</v>
      </c>
      <c r="K53" s="432">
        <f>+C53</f>
        <v>2508.9714467600002</v>
      </c>
    </row>
    <row r="54" spans="1:20" x14ac:dyDescent="0.25">
      <c r="A54" s="422" t="s">
        <v>71</v>
      </c>
      <c r="B54" s="429">
        <v>4360.6596070373889</v>
      </c>
      <c r="C54" s="429">
        <f>+'C-P.2010 (2)'!D23</f>
        <v>7225.2860546287566</v>
      </c>
      <c r="D54" s="447"/>
      <c r="H54" s="423"/>
      <c r="I54" s="422" t="s">
        <v>71</v>
      </c>
      <c r="J54" s="429">
        <f>+B54/'1'!E$20</f>
        <v>5067.9447041636367</v>
      </c>
      <c r="K54" s="429">
        <f>+C54</f>
        <v>7225.2860546287566</v>
      </c>
    </row>
    <row r="55" spans="1:20" x14ac:dyDescent="0.25">
      <c r="A55" s="431" t="s">
        <v>72</v>
      </c>
      <c r="B55" s="432">
        <v>1138.4371328080001</v>
      </c>
      <c r="C55" s="432">
        <f>+'C-P.2010 (2)'!E23+'C-P.2010 (2)'!F23</f>
        <v>1101.5937928924882</v>
      </c>
      <c r="D55" s="617"/>
      <c r="H55" s="423"/>
      <c r="I55" s="431" t="s">
        <v>72</v>
      </c>
      <c r="J55" s="432">
        <f>+B55/'1'!E$20</f>
        <v>1323.0880091916492</v>
      </c>
      <c r="K55" s="432">
        <f>+C55</f>
        <v>1101.5937928924882</v>
      </c>
    </row>
    <row r="56" spans="1:20" x14ac:dyDescent="0.25">
      <c r="A56" s="422" t="s">
        <v>73</v>
      </c>
      <c r="B56" s="429">
        <v>443.20746789252968</v>
      </c>
      <c r="C56" s="429">
        <f>+'C-P.2010 (2)'!G23</f>
        <v>638.89032552999993</v>
      </c>
      <c r="D56" s="447"/>
      <c r="H56" s="423"/>
      <c r="I56" s="422" t="s">
        <v>73</v>
      </c>
      <c r="J56" s="429">
        <f>+B56/'1'!E$20</f>
        <v>515.09430732148917</v>
      </c>
      <c r="K56" s="429">
        <f>+C56</f>
        <v>638.89032552999993</v>
      </c>
    </row>
    <row r="57" spans="1:20" x14ac:dyDescent="0.25">
      <c r="A57" s="444" t="s">
        <v>74</v>
      </c>
      <c r="B57" s="436">
        <f t="shared" ref="B57:C57" si="47">+SUM(B52:B56)</f>
        <v>15417.567426346581</v>
      </c>
      <c r="C57" s="436">
        <f t="shared" si="47"/>
        <v>29557.34301457624</v>
      </c>
      <c r="D57" s="447"/>
      <c r="H57" s="423"/>
      <c r="I57" s="444" t="s">
        <v>74</v>
      </c>
      <c r="J57" s="436">
        <f>+SUM(J52:J56)</f>
        <v>17918.247749340779</v>
      </c>
      <c r="K57" s="436">
        <f>+SUM(K52:K56)</f>
        <v>29557.34301457624</v>
      </c>
      <c r="T57" s="192" t="s">
        <v>158</v>
      </c>
    </row>
    <row r="58" spans="1:20" x14ac:dyDescent="0.25">
      <c r="A58" s="422" t="s">
        <v>75</v>
      </c>
      <c r="B58" s="429">
        <v>155.23387582999999</v>
      </c>
      <c r="C58" s="429">
        <f>+'C-P.2010 (2)'!I23</f>
        <v>485.92158060525605</v>
      </c>
      <c r="D58" s="447"/>
      <c r="H58" s="423"/>
      <c r="I58" s="422" t="s">
        <v>75</v>
      </c>
      <c r="J58" s="429">
        <f>+B58/'1'!E$20</f>
        <v>180.4123159830711</v>
      </c>
      <c r="K58" s="429">
        <f>+C58</f>
        <v>485.92158060525605</v>
      </c>
    </row>
    <row r="59" spans="1:20" x14ac:dyDescent="0.25">
      <c r="A59" s="431" t="s">
        <v>76</v>
      </c>
      <c r="B59" s="432">
        <v>124.45031797999999</v>
      </c>
      <c r="C59" s="432">
        <f>+'C-P.2010 (2)'!J23</f>
        <v>312.39296413523255</v>
      </c>
      <c r="D59" s="447"/>
      <c r="H59" s="423"/>
      <c r="I59" s="431" t="s">
        <v>76</v>
      </c>
      <c r="J59" s="432">
        <f>+B59/'1'!E$20</f>
        <v>144.63576311261798</v>
      </c>
      <c r="K59" s="432">
        <f>+C59</f>
        <v>312.39296413523255</v>
      </c>
    </row>
    <row r="60" spans="1:20" x14ac:dyDescent="0.25">
      <c r="A60" s="422" t="s">
        <v>77</v>
      </c>
      <c r="B60" s="429">
        <v>0</v>
      </c>
      <c r="C60" s="429">
        <f>+'C-P.2010 (2)'!K23</f>
        <v>0</v>
      </c>
      <c r="D60" s="447"/>
      <c r="H60" s="423"/>
      <c r="I60" s="422" t="s">
        <v>77</v>
      </c>
      <c r="J60" s="429">
        <f>+B60/'1'!E$20</f>
        <v>0</v>
      </c>
      <c r="K60" s="429">
        <f>+C60</f>
        <v>0</v>
      </c>
      <c r="O60" s="193" t="s">
        <v>284</v>
      </c>
    </row>
    <row r="61" spans="1:20" x14ac:dyDescent="0.25">
      <c r="A61" s="444" t="s">
        <v>74</v>
      </c>
      <c r="B61" s="436">
        <f t="shared" ref="B61:C61" si="48">+SUM(B58:B60)</f>
        <v>279.68419381000001</v>
      </c>
      <c r="C61" s="436">
        <f t="shared" si="48"/>
        <v>798.3145447404886</v>
      </c>
      <c r="D61" s="447"/>
      <c r="H61" s="423"/>
      <c r="I61" s="444" t="s">
        <v>74</v>
      </c>
      <c r="J61" s="436">
        <f>+SUM(J58:J60)</f>
        <v>325.0480790956891</v>
      </c>
      <c r="K61" s="436">
        <f>+SUM(K58:K60)</f>
        <v>798.3145447404886</v>
      </c>
    </row>
    <row r="62" spans="1:20" x14ac:dyDescent="0.25">
      <c r="A62" s="422" t="s">
        <v>78</v>
      </c>
      <c r="B62" s="429">
        <v>0</v>
      </c>
      <c r="C62" s="429">
        <f>+'C-P.2010 (2)'!N23</f>
        <v>0</v>
      </c>
      <c r="D62" s="447"/>
      <c r="H62" s="423"/>
      <c r="I62" s="422" t="s">
        <v>78</v>
      </c>
      <c r="J62" s="429">
        <f>+B62/'1'!E$20</f>
        <v>0</v>
      </c>
      <c r="K62" s="429">
        <f>+C62</f>
        <v>0</v>
      </c>
    </row>
    <row r="63" spans="1:20" x14ac:dyDescent="0.25">
      <c r="A63" s="444" t="s">
        <v>17</v>
      </c>
      <c r="B63" s="436">
        <f t="shared" ref="B63:C63" si="49">+B57+B61+B62</f>
        <v>15697.251620156581</v>
      </c>
      <c r="C63" s="436">
        <f t="shared" si="49"/>
        <v>30355.657559316729</v>
      </c>
      <c r="D63" s="447"/>
      <c r="H63" s="423"/>
      <c r="I63" s="444" t="s">
        <v>23</v>
      </c>
      <c r="J63" s="436">
        <f t="shared" ref="J63:K63" si="50">+J57+J61+J62</f>
        <v>18243.295828436469</v>
      </c>
      <c r="K63" s="436">
        <f t="shared" si="50"/>
        <v>30355.657559316729</v>
      </c>
    </row>
    <row r="64" spans="1:20" x14ac:dyDescent="0.25">
      <c r="D64" s="447"/>
      <c r="H64" s="423"/>
    </row>
    <row r="65" spans="1:20" x14ac:dyDescent="0.25">
      <c r="D65" s="447"/>
      <c r="H65" s="423"/>
    </row>
    <row r="66" spans="1:20" x14ac:dyDescent="0.25">
      <c r="A66" s="65" t="s">
        <v>47</v>
      </c>
      <c r="B66" s="204">
        <v>2005</v>
      </c>
      <c r="C66" s="204">
        <v>2010</v>
      </c>
      <c r="D66" s="447"/>
      <c r="H66" s="423"/>
      <c r="I66" s="65" t="str">
        <f>+A66</f>
        <v>Seguros Privados Integrales</v>
      </c>
      <c r="J66" s="204">
        <v>2005</v>
      </c>
      <c r="K66" s="204">
        <v>2010</v>
      </c>
    </row>
    <row r="67" spans="1:20" x14ac:dyDescent="0.25">
      <c r="A67" s="422" t="s">
        <v>69</v>
      </c>
      <c r="B67" s="429">
        <v>409.43275364189026</v>
      </c>
      <c r="C67" s="429">
        <f>+'C-P.2010 (2)'!B24</f>
        <v>1179.7792634214663</v>
      </c>
      <c r="D67" s="447"/>
      <c r="H67" s="423"/>
      <c r="I67" s="422" t="s">
        <v>69</v>
      </c>
      <c r="J67" s="429">
        <f>+B67/'1'!E$20</f>
        <v>475.84144201071587</v>
      </c>
      <c r="K67" s="429">
        <f>+C67</f>
        <v>1179.7792634214663</v>
      </c>
    </row>
    <row r="68" spans="1:20" x14ac:dyDescent="0.25">
      <c r="A68" s="431" t="s">
        <v>70</v>
      </c>
      <c r="B68" s="432">
        <v>138.97617710013319</v>
      </c>
      <c r="C68" s="432">
        <f>+'C-P.2010 (2)'!C24</f>
        <v>369.46006025380456</v>
      </c>
      <c r="D68" s="447"/>
      <c r="H68" s="423"/>
      <c r="I68" s="431" t="s">
        <v>70</v>
      </c>
      <c r="J68" s="432">
        <f>+B68/'1'!E$20</f>
        <v>161.51767030906632</v>
      </c>
      <c r="K68" s="432">
        <f>+C68</f>
        <v>369.46006025380456</v>
      </c>
    </row>
    <row r="69" spans="1:20" x14ac:dyDescent="0.25">
      <c r="A69" s="422" t="s">
        <v>71</v>
      </c>
      <c r="B69" s="429">
        <v>662.99364980290886</v>
      </c>
      <c r="C69" s="429">
        <f>+'C-P.2010 (2)'!D24</f>
        <v>737.14741122422413</v>
      </c>
      <c r="D69" s="447"/>
      <c r="H69" s="423"/>
      <c r="I69" s="422" t="s">
        <v>71</v>
      </c>
      <c r="J69" s="429">
        <f>+B69/'1'!E$20</f>
        <v>770.52910779604531</v>
      </c>
      <c r="K69" s="429">
        <f>+C69</f>
        <v>737.14741122422413</v>
      </c>
    </row>
    <row r="70" spans="1:20" x14ac:dyDescent="0.25">
      <c r="A70" s="431" t="s">
        <v>72</v>
      </c>
      <c r="B70" s="432">
        <v>121.50796303009875</v>
      </c>
      <c r="C70" s="432">
        <f>+'C-P.2010 (2)'!E24+'C-P.2010 (2)'!F24</f>
        <v>248.73195886098128</v>
      </c>
      <c r="D70" s="617"/>
      <c r="H70" s="423"/>
      <c r="I70" s="431" t="s">
        <v>72</v>
      </c>
      <c r="J70" s="432">
        <f>+B70/'1'!E$20</f>
        <v>141.21616756288586</v>
      </c>
      <c r="K70" s="432">
        <f>+C70</f>
        <v>248.73195886098128</v>
      </c>
    </row>
    <row r="71" spans="1:20" x14ac:dyDescent="0.25">
      <c r="A71" s="422" t="s">
        <v>73</v>
      </c>
      <c r="B71" s="429">
        <v>5.3426351728126447</v>
      </c>
      <c r="C71" s="429">
        <f>+'C-P.2010 (2)'!G24</f>
        <v>56.652061424747821</v>
      </c>
      <c r="D71" s="447"/>
      <c r="H71" s="423"/>
      <c r="I71" s="422" t="s">
        <v>73</v>
      </c>
      <c r="J71" s="429">
        <f>+B71/'1'!E$20</f>
        <v>6.2091935785672669</v>
      </c>
      <c r="K71" s="429">
        <f>+C71</f>
        <v>56.652061424747821</v>
      </c>
    </row>
    <row r="72" spans="1:20" x14ac:dyDescent="0.25">
      <c r="A72" s="444" t="s">
        <v>74</v>
      </c>
      <c r="B72" s="436">
        <f t="shared" ref="B72:C72" si="51">+SUM(B67:B71)</f>
        <v>1338.2531787478438</v>
      </c>
      <c r="C72" s="436">
        <f t="shared" si="51"/>
        <v>2591.7707551852241</v>
      </c>
      <c r="D72" s="447"/>
      <c r="H72" s="423"/>
      <c r="I72" s="444" t="s">
        <v>74</v>
      </c>
      <c r="J72" s="436">
        <f>+SUM(J67:J71)</f>
        <v>1555.3135812572807</v>
      </c>
      <c r="K72" s="436">
        <f>+SUM(K67:K71)</f>
        <v>2591.7707551852241</v>
      </c>
    </row>
    <row r="73" spans="1:20" x14ac:dyDescent="0.25">
      <c r="A73" s="422" t="s">
        <v>75</v>
      </c>
      <c r="B73" s="429">
        <v>1.602E-2</v>
      </c>
      <c r="C73" s="429">
        <f>+'C-P.2010 (2)'!I24</f>
        <v>68.499976878520883</v>
      </c>
      <c r="D73" s="447"/>
      <c r="H73" s="423"/>
      <c r="I73" s="422" t="s">
        <v>75</v>
      </c>
      <c r="J73" s="429">
        <f>+B73/'1'!E$20</f>
        <v>1.8618392967356723E-2</v>
      </c>
      <c r="K73" s="429">
        <f>+C73</f>
        <v>68.499976878520883</v>
      </c>
    </row>
    <row r="74" spans="1:20" x14ac:dyDescent="0.25">
      <c r="A74" s="431" t="s">
        <v>76</v>
      </c>
      <c r="B74" s="432">
        <v>4.5023</v>
      </c>
      <c r="C74" s="432">
        <f>+'C-P.2010 (2)'!J24</f>
        <v>39.465795982330071</v>
      </c>
      <c r="D74" s="447"/>
      <c r="H74" s="423"/>
      <c r="I74" s="431" t="s">
        <v>76</v>
      </c>
      <c r="J74" s="432">
        <f>+B74/'1'!E$20</f>
        <v>5.2325587176610595</v>
      </c>
      <c r="K74" s="432">
        <f>+C74</f>
        <v>39.465795982330071</v>
      </c>
    </row>
    <row r="75" spans="1:20" x14ac:dyDescent="0.25">
      <c r="A75" s="422" t="s">
        <v>77</v>
      </c>
      <c r="B75" s="429">
        <v>0</v>
      </c>
      <c r="C75" s="429">
        <f>+'C-P.2010 (2)'!K24</f>
        <v>0</v>
      </c>
      <c r="D75" s="447"/>
      <c r="H75" s="423"/>
      <c r="I75" s="422" t="s">
        <v>77</v>
      </c>
      <c r="J75" s="429">
        <f>+B75/'1'!E$20</f>
        <v>0</v>
      </c>
      <c r="K75" s="429">
        <f>+C75</f>
        <v>0</v>
      </c>
    </row>
    <row r="76" spans="1:20" x14ac:dyDescent="0.25">
      <c r="A76" s="444" t="s">
        <v>74</v>
      </c>
      <c r="B76" s="436">
        <f t="shared" ref="B76:C76" si="52">+SUM(B73:B75)</f>
        <v>4.5183200000000001</v>
      </c>
      <c r="C76" s="436">
        <f t="shared" si="52"/>
        <v>107.96577286085096</v>
      </c>
      <c r="D76" s="447"/>
      <c r="H76" s="423"/>
      <c r="I76" s="444" t="s">
        <v>74</v>
      </c>
      <c r="J76" s="436">
        <f>+SUM(J73:J75)</f>
        <v>5.251177110628416</v>
      </c>
      <c r="K76" s="436">
        <f>+SUM(K73:K75)</f>
        <v>107.96577286085096</v>
      </c>
    </row>
    <row r="77" spans="1:20" x14ac:dyDescent="0.25">
      <c r="A77" s="422" t="s">
        <v>78</v>
      </c>
      <c r="B77" s="429">
        <v>0</v>
      </c>
      <c r="C77" s="429">
        <f>+'C-P.2010 (2)'!N24</f>
        <v>291.8317829851527</v>
      </c>
      <c r="D77" s="447"/>
      <c r="H77" s="423"/>
      <c r="I77" s="422" t="s">
        <v>78</v>
      </c>
      <c r="J77" s="429">
        <f>+B77/'1'!E$20</f>
        <v>0</v>
      </c>
      <c r="K77" s="429">
        <f>+C77</f>
        <v>291.8317829851527</v>
      </c>
    </row>
    <row r="78" spans="1:20" x14ac:dyDescent="0.25">
      <c r="A78" s="444" t="s">
        <v>17</v>
      </c>
      <c r="B78" s="436">
        <f t="shared" ref="B78:C78" si="53">+B72+B76+B77</f>
        <v>1342.7714987478437</v>
      </c>
      <c r="C78" s="436">
        <f t="shared" si="53"/>
        <v>2991.5683110312275</v>
      </c>
      <c r="D78" s="447"/>
      <c r="H78" s="423"/>
      <c r="I78" s="444" t="s">
        <v>23</v>
      </c>
      <c r="J78" s="436">
        <f t="shared" ref="J78:K78" si="54">+J72+J76+J77</f>
        <v>1560.564758367909</v>
      </c>
      <c r="K78" s="436">
        <f t="shared" si="54"/>
        <v>2991.5683110312275</v>
      </c>
    </row>
    <row r="79" spans="1:20" x14ac:dyDescent="0.25">
      <c r="D79" s="447"/>
      <c r="H79" s="423"/>
      <c r="T79" s="192" t="s">
        <v>158</v>
      </c>
    </row>
    <row r="80" spans="1:20" x14ac:dyDescent="0.25">
      <c r="D80" s="447"/>
      <c r="H80" s="423"/>
    </row>
    <row r="81" spans="1:11" x14ac:dyDescent="0.25">
      <c r="A81" s="65" t="s">
        <v>29</v>
      </c>
      <c r="B81" s="204">
        <v>2005</v>
      </c>
      <c r="C81" s="204">
        <v>2010</v>
      </c>
      <c r="D81" s="447"/>
      <c r="H81" s="423"/>
      <c r="I81" s="65" t="str">
        <f>+A81</f>
        <v>Sanidad Militar</v>
      </c>
      <c r="J81" s="204">
        <v>2005</v>
      </c>
      <c r="K81" s="204">
        <v>2010</v>
      </c>
    </row>
    <row r="82" spans="1:11" x14ac:dyDescent="0.25">
      <c r="A82" s="422" t="s">
        <v>69</v>
      </c>
      <c r="B82" s="429">
        <v>374.11095487999995</v>
      </c>
      <c r="C82" s="429">
        <f>+'C-P.2010 (2)'!B9</f>
        <v>839.66521499999999</v>
      </c>
      <c r="D82" s="447"/>
      <c r="H82" s="423"/>
      <c r="I82" s="422" t="s">
        <v>69</v>
      </c>
      <c r="J82" s="429">
        <f>+B82/'1'!E$20</f>
        <v>434.79056000929461</v>
      </c>
      <c r="K82" s="429">
        <f>+C82</f>
        <v>839.66521499999999</v>
      </c>
    </row>
    <row r="83" spans="1:11" x14ac:dyDescent="0.25">
      <c r="A83" s="431" t="s">
        <v>70</v>
      </c>
      <c r="B83" s="432">
        <v>133.78045499999999</v>
      </c>
      <c r="C83" s="432">
        <f>+'C-P.2010 (2)'!C9</f>
        <v>150.000925</v>
      </c>
      <c r="D83" s="447"/>
      <c r="H83" s="423"/>
      <c r="I83" s="431" t="s">
        <v>70</v>
      </c>
      <c r="J83" s="432">
        <f>+B83/'1'!E$20</f>
        <v>155.47921863556695</v>
      </c>
      <c r="K83" s="432">
        <f>+C83</f>
        <v>150.000925</v>
      </c>
    </row>
    <row r="84" spans="1:11" x14ac:dyDescent="0.25">
      <c r="A84" s="422" t="s">
        <v>71</v>
      </c>
      <c r="B84" s="429">
        <v>80.62992391623375</v>
      </c>
      <c r="C84" s="429">
        <f>+'C-P.2010 (2)'!D9</f>
        <v>276.55731600000001</v>
      </c>
      <c r="D84" s="447"/>
      <c r="H84" s="423"/>
      <c r="I84" s="422" t="s">
        <v>71</v>
      </c>
      <c r="J84" s="429">
        <f>+B84/'1'!E$20</f>
        <v>93.707840724126982</v>
      </c>
      <c r="K84" s="429">
        <f>+C84</f>
        <v>276.55731600000001</v>
      </c>
    </row>
    <row r="85" spans="1:11" x14ac:dyDescent="0.25">
      <c r="A85" s="431" t="s">
        <v>72</v>
      </c>
      <c r="B85" s="432">
        <v>16.079878859999997</v>
      </c>
      <c r="C85" s="432">
        <f>+'C-P.2010 (2)'!E9+'C-P.2010 (2)'!F8</f>
        <v>5.5769814600000007</v>
      </c>
      <c r="D85" s="617"/>
      <c r="H85" s="423"/>
      <c r="I85" s="431" t="s">
        <v>72</v>
      </c>
      <c r="J85" s="432">
        <f>+B85/'1'!E$20</f>
        <v>18.687983987701124</v>
      </c>
      <c r="K85" s="432">
        <f>+C85</f>
        <v>5.5769814600000007</v>
      </c>
    </row>
    <row r="86" spans="1:11" x14ac:dyDescent="0.25">
      <c r="A86" s="422" t="s">
        <v>73</v>
      </c>
      <c r="B86" s="429">
        <v>0</v>
      </c>
      <c r="C86" s="429">
        <f>+'C-P.2010 (2)'!G9</f>
        <v>0</v>
      </c>
      <c r="D86" s="447"/>
      <c r="H86" s="423"/>
      <c r="I86" s="422" t="s">
        <v>73</v>
      </c>
      <c r="J86" s="429">
        <f>+B86/'1'!E$20</f>
        <v>0</v>
      </c>
      <c r="K86" s="429">
        <f>+C86</f>
        <v>0</v>
      </c>
    </row>
    <row r="87" spans="1:11" x14ac:dyDescent="0.25">
      <c r="A87" s="444" t="s">
        <v>74</v>
      </c>
      <c r="B87" s="436">
        <f t="shared" ref="B87:C87" si="55">+SUM(B82:B86)</f>
        <v>604.60121265623377</v>
      </c>
      <c r="C87" s="436">
        <f t="shared" si="55"/>
        <v>1271.8004374600002</v>
      </c>
      <c r="D87" s="447"/>
      <c r="H87" s="423"/>
      <c r="I87" s="444" t="s">
        <v>74</v>
      </c>
      <c r="J87" s="436">
        <f>+SUM(J82:J86)</f>
        <v>702.66560335668976</v>
      </c>
      <c r="K87" s="436">
        <f>+SUM(K82:K86)</f>
        <v>1271.8004374600002</v>
      </c>
    </row>
    <row r="88" spans="1:11" x14ac:dyDescent="0.25">
      <c r="A88" s="422" t="s">
        <v>75</v>
      </c>
      <c r="B88" s="429">
        <v>40.160498870927043</v>
      </c>
      <c r="C88" s="429">
        <f>+'C-P.2010 (2)'!I9</f>
        <v>48.499288</v>
      </c>
      <c r="D88" s="447"/>
      <c r="H88" s="423"/>
      <c r="I88" s="422" t="s">
        <v>75</v>
      </c>
      <c r="J88" s="429">
        <f>+B88/'1'!E$20</f>
        <v>46.674403854182628</v>
      </c>
      <c r="K88" s="429">
        <f>+C88</f>
        <v>48.499288</v>
      </c>
    </row>
    <row r="89" spans="1:11" x14ac:dyDescent="0.25">
      <c r="A89" s="431" t="s">
        <v>76</v>
      </c>
      <c r="B89" s="432">
        <v>15.617908129072953</v>
      </c>
      <c r="C89" s="432">
        <f>+'C-P.2010 (2)'!J9</f>
        <v>25.407402000000001</v>
      </c>
      <c r="D89" s="447"/>
      <c r="H89" s="423"/>
      <c r="I89" s="431" t="s">
        <v>76</v>
      </c>
      <c r="J89" s="432">
        <f>+B89/'1'!E$20</f>
        <v>18.151083075852391</v>
      </c>
      <c r="K89" s="432">
        <f>+C89</f>
        <v>25.407402000000001</v>
      </c>
    </row>
    <row r="90" spans="1:11" x14ac:dyDescent="0.25">
      <c r="A90" s="422" t="s">
        <v>77</v>
      </c>
      <c r="B90" s="429">
        <v>0</v>
      </c>
      <c r="C90" s="429">
        <f>+'C-P.2010 (2)'!K9</f>
        <v>0</v>
      </c>
      <c r="D90" s="447"/>
      <c r="H90" s="423"/>
      <c r="I90" s="422" t="s">
        <v>77</v>
      </c>
      <c r="J90" s="429">
        <f>+B90/'1'!E$20</f>
        <v>0</v>
      </c>
      <c r="K90" s="429">
        <f>+C90</f>
        <v>0</v>
      </c>
    </row>
    <row r="91" spans="1:11" x14ac:dyDescent="0.25">
      <c r="A91" s="444" t="s">
        <v>74</v>
      </c>
      <c r="B91" s="436">
        <f t="shared" ref="B91:C91" si="56">+SUM(B88:B90)</f>
        <v>55.778406999999994</v>
      </c>
      <c r="C91" s="436">
        <f t="shared" si="56"/>
        <v>73.906689999999998</v>
      </c>
      <c r="D91" s="447"/>
      <c r="H91" s="423"/>
      <c r="I91" s="444" t="s">
        <v>74</v>
      </c>
      <c r="J91" s="436">
        <f>+SUM(J88:J90)</f>
        <v>64.825486930035026</v>
      </c>
      <c r="K91" s="436">
        <f>+SUM(K88:K90)</f>
        <v>73.906689999999998</v>
      </c>
    </row>
    <row r="92" spans="1:11" x14ac:dyDescent="0.25">
      <c r="A92" s="422" t="s">
        <v>78</v>
      </c>
      <c r="B92" s="429"/>
      <c r="C92" s="429">
        <f>+'C-P.2010 (2)'!N9</f>
        <v>0</v>
      </c>
      <c r="D92" s="447"/>
      <c r="H92" s="423"/>
      <c r="I92" s="422" t="s">
        <v>78</v>
      </c>
      <c r="J92" s="429">
        <f>+B92/'1'!E$20</f>
        <v>0</v>
      </c>
      <c r="K92" s="429">
        <f>+C92</f>
        <v>0</v>
      </c>
    </row>
    <row r="93" spans="1:11" x14ac:dyDescent="0.25">
      <c r="A93" s="444" t="s">
        <v>17</v>
      </c>
      <c r="B93" s="436">
        <f t="shared" ref="B93:C93" si="57">+B87+B91+B92</f>
        <v>660.37961965623379</v>
      </c>
      <c r="C93" s="436">
        <f t="shared" si="57"/>
        <v>1345.7071274600003</v>
      </c>
      <c r="D93" s="447"/>
      <c r="H93" s="423"/>
      <c r="I93" s="444" t="s">
        <v>23</v>
      </c>
      <c r="J93" s="436">
        <f t="shared" ref="J93:K93" si="58">+J87+J91+J92</f>
        <v>767.49109028672478</v>
      </c>
      <c r="K93" s="436">
        <f t="shared" si="58"/>
        <v>1345.7071274600003</v>
      </c>
    </row>
    <row r="94" spans="1:11" x14ac:dyDescent="0.25">
      <c r="D94" s="447"/>
      <c r="H94" s="423"/>
    </row>
    <row r="95" spans="1:11" x14ac:dyDescent="0.25">
      <c r="D95" s="447"/>
      <c r="H95" s="423"/>
    </row>
    <row r="96" spans="1:11" x14ac:dyDescent="0.25">
      <c r="A96" s="65" t="s">
        <v>30</v>
      </c>
      <c r="B96" s="204">
        <v>2005</v>
      </c>
      <c r="C96" s="204">
        <v>2010</v>
      </c>
      <c r="D96" s="447"/>
      <c r="H96" s="423"/>
      <c r="I96" s="65" t="str">
        <f>+A96</f>
        <v>Sanidad Policial</v>
      </c>
      <c r="J96" s="204">
        <v>2005</v>
      </c>
      <c r="K96" s="204">
        <v>2010</v>
      </c>
    </row>
    <row r="97" spans="1:24" x14ac:dyDescent="0.25">
      <c r="A97" s="422" t="s">
        <v>69</v>
      </c>
      <c r="B97" s="429">
        <v>239.597565</v>
      </c>
      <c r="C97" s="429">
        <f>+'C-P.2010 (2)'!B10</f>
        <v>633.45987700000001</v>
      </c>
      <c r="D97" s="447"/>
      <c r="H97" s="423"/>
      <c r="I97" s="422" t="s">
        <v>69</v>
      </c>
      <c r="J97" s="429">
        <f>+B97/'1'!E$20</f>
        <v>278.4595267909985</v>
      </c>
      <c r="K97" s="429">
        <f>+C97</f>
        <v>633.45987700000001</v>
      </c>
    </row>
    <row r="98" spans="1:24" x14ac:dyDescent="0.25">
      <c r="A98" s="431" t="s">
        <v>70</v>
      </c>
      <c r="B98" s="432">
        <v>54.551531000000004</v>
      </c>
      <c r="C98" s="432">
        <f>+'C-P.2010 (2)'!C10</f>
        <v>51.118730999999997</v>
      </c>
      <c r="D98" s="447"/>
      <c r="H98" s="423"/>
      <c r="I98" s="431" t="s">
        <v>70</v>
      </c>
      <c r="J98" s="432">
        <f>+B98/'1'!E$20</f>
        <v>63.39961555112</v>
      </c>
      <c r="K98" s="432">
        <f>+C98</f>
        <v>51.118730999999997</v>
      </c>
    </row>
    <row r="99" spans="1:24" x14ac:dyDescent="0.25">
      <c r="A99" s="422" t="s">
        <v>71</v>
      </c>
      <c r="B99" s="429">
        <v>81.024582999999993</v>
      </c>
      <c r="C99" s="429">
        <f>+'C-P.2010 (2)'!D10</f>
        <v>196.7254697876493</v>
      </c>
      <c r="D99" s="447"/>
      <c r="H99" s="423"/>
      <c r="I99" s="422" t="s">
        <v>71</v>
      </c>
      <c r="J99" s="429">
        <f>+B99/'1'!E$20</f>
        <v>94.166512254070597</v>
      </c>
      <c r="K99" s="429">
        <f>+C99</f>
        <v>196.7254697876493</v>
      </c>
    </row>
    <row r="100" spans="1:24" x14ac:dyDescent="0.25">
      <c r="A100" s="431" t="s">
        <v>72</v>
      </c>
      <c r="B100" s="432">
        <v>0</v>
      </c>
      <c r="C100" s="432">
        <f>+'C-P.2010 (2)'!E10+'C-P.2010 (2)'!F10</f>
        <v>0</v>
      </c>
      <c r="D100" s="617"/>
      <c r="H100" s="423"/>
      <c r="I100" s="431" t="s">
        <v>72</v>
      </c>
      <c r="J100" s="432">
        <f>+B100/'1'!E$20</f>
        <v>0</v>
      </c>
      <c r="K100" s="432">
        <f>+C100</f>
        <v>0</v>
      </c>
    </row>
    <row r="101" spans="1:24" x14ac:dyDescent="0.25">
      <c r="A101" s="422" t="s">
        <v>73</v>
      </c>
      <c r="B101" s="429">
        <v>0</v>
      </c>
      <c r="C101" s="429">
        <f>+'C-P.2010 (2)'!G10</f>
        <v>0</v>
      </c>
      <c r="D101" s="447"/>
      <c r="H101" s="423"/>
      <c r="I101" s="422" t="s">
        <v>73</v>
      </c>
      <c r="J101" s="429">
        <f>+B101/'1'!E$20</f>
        <v>0</v>
      </c>
      <c r="K101" s="429">
        <f>+C101</f>
        <v>0</v>
      </c>
    </row>
    <row r="102" spans="1:24" x14ac:dyDescent="0.25">
      <c r="A102" s="444" t="s">
        <v>74</v>
      </c>
      <c r="B102" s="436">
        <f t="shared" ref="B102:C102" si="59">+SUM(B97:B101)</f>
        <v>375.17367899999999</v>
      </c>
      <c r="C102" s="436">
        <f t="shared" si="59"/>
        <v>881.30407778764936</v>
      </c>
      <c r="D102" s="447"/>
      <c r="H102" s="423"/>
      <c r="I102" s="444" t="s">
        <v>74</v>
      </c>
      <c r="J102" s="436">
        <f>+SUM(J97:J101)</f>
        <v>436.0256545961891</v>
      </c>
      <c r="K102" s="436">
        <f>+SUM(K97:K101)</f>
        <v>881.30407778764936</v>
      </c>
    </row>
    <row r="103" spans="1:24" x14ac:dyDescent="0.25">
      <c r="A103" s="422" t="s">
        <v>75</v>
      </c>
      <c r="B103" s="429">
        <v>0</v>
      </c>
      <c r="C103" s="429">
        <f>+'C-P.2010 (2)'!I10</f>
        <v>26.272936999999999</v>
      </c>
      <c r="D103" s="447"/>
      <c r="H103" s="423"/>
      <c r="I103" s="422" t="s">
        <v>75</v>
      </c>
      <c r="J103" s="429">
        <f>+B103/'1'!E$20</f>
        <v>0</v>
      </c>
      <c r="K103" s="429">
        <f>+C103</f>
        <v>26.272936999999999</v>
      </c>
    </row>
    <row r="104" spans="1:24" x14ac:dyDescent="0.25">
      <c r="A104" s="431" t="s">
        <v>76</v>
      </c>
      <c r="B104" s="432">
        <v>0</v>
      </c>
      <c r="C104" s="432">
        <f>+'C-P.2010 (2)'!J10</f>
        <v>6.6356279999999996</v>
      </c>
      <c r="D104" s="447"/>
      <c r="H104" s="423"/>
      <c r="I104" s="431" t="s">
        <v>76</v>
      </c>
      <c r="J104" s="432">
        <f>+B104/'1'!E$20</f>
        <v>0</v>
      </c>
      <c r="K104" s="432">
        <f>+C104</f>
        <v>6.6356279999999996</v>
      </c>
    </row>
    <row r="105" spans="1:24" x14ac:dyDescent="0.25">
      <c r="A105" s="422" t="s">
        <v>77</v>
      </c>
      <c r="B105" s="429">
        <v>0</v>
      </c>
      <c r="C105" s="429">
        <f>+'C-P.2010 (2)'!K10</f>
        <v>0</v>
      </c>
      <c r="D105" s="447"/>
      <c r="H105" s="423"/>
      <c r="I105" s="422" t="s">
        <v>77</v>
      </c>
      <c r="J105" s="429">
        <f>+B105/'1'!E$20</f>
        <v>0</v>
      </c>
      <c r="K105" s="429">
        <f>+C105</f>
        <v>0</v>
      </c>
    </row>
    <row r="106" spans="1:24" x14ac:dyDescent="0.25">
      <c r="A106" s="444" t="s">
        <v>74</v>
      </c>
      <c r="B106" s="436">
        <f t="shared" ref="B106:C106" si="60">+SUM(B103:B105)</f>
        <v>0</v>
      </c>
      <c r="C106" s="436">
        <f t="shared" si="60"/>
        <v>32.908564999999996</v>
      </c>
      <c r="D106" s="447"/>
      <c r="H106" s="423"/>
      <c r="I106" s="444" t="s">
        <v>74</v>
      </c>
      <c r="J106" s="436">
        <f>+SUM(J103:J105)</f>
        <v>0</v>
      </c>
      <c r="K106" s="436">
        <f>+SUM(K103:K105)</f>
        <v>32.908564999999996</v>
      </c>
    </row>
    <row r="107" spans="1:24" x14ac:dyDescent="0.25">
      <c r="A107" s="422" t="s">
        <v>78</v>
      </c>
      <c r="B107" s="429">
        <v>0</v>
      </c>
      <c r="C107" s="429">
        <f>+'C-P.2010 (2)'!N10</f>
        <v>0</v>
      </c>
      <c r="D107" s="447"/>
      <c r="H107" s="423"/>
      <c r="I107" s="422" t="s">
        <v>78</v>
      </c>
      <c r="J107" s="429">
        <f>+B107/'1'!E$20</f>
        <v>0</v>
      </c>
      <c r="K107" s="429">
        <f>+C107</f>
        <v>0</v>
      </c>
    </row>
    <row r="108" spans="1:24" x14ac:dyDescent="0.25">
      <c r="A108" s="444" t="s">
        <v>17</v>
      </c>
      <c r="B108" s="436">
        <f t="shared" ref="B108:C108" si="61">+B102+B106+B107</f>
        <v>375.17367899999999</v>
      </c>
      <c r="C108" s="436">
        <f t="shared" si="61"/>
        <v>914.21264278764932</v>
      </c>
      <c r="D108" s="447"/>
      <c r="H108" s="423"/>
      <c r="I108" s="444" t="s">
        <v>23</v>
      </c>
      <c r="J108" s="436">
        <f t="shared" ref="J108:K108" si="62">+J102+J106+J107</f>
        <v>436.0256545961891</v>
      </c>
      <c r="K108" s="436">
        <f t="shared" si="62"/>
        <v>914.21264278764932</v>
      </c>
    </row>
    <row r="110" spans="1:24" x14ac:dyDescent="0.25">
      <c r="I110" s="445" t="s">
        <v>279</v>
      </c>
    </row>
    <row r="111" spans="1:24" ht="42.75" customHeight="1" x14ac:dyDescent="0.25">
      <c r="I111" s="65"/>
      <c r="J111" s="813" t="str">
        <f>+I36</f>
        <v>ASSE</v>
      </c>
      <c r="K111" s="813"/>
      <c r="L111" s="811" t="str">
        <f>+I51</f>
        <v>IAMC</v>
      </c>
      <c r="M111" s="812"/>
      <c r="N111" s="813" t="str">
        <f>+I66</f>
        <v>Seguros Privados Integrales</v>
      </c>
      <c r="O111" s="813"/>
      <c r="P111" s="811" t="str">
        <f>+I81</f>
        <v>Sanidad Militar</v>
      </c>
      <c r="Q111" s="812"/>
      <c r="R111" s="813" t="str">
        <f>+I96</f>
        <v>Sanidad Policial</v>
      </c>
      <c r="S111" s="813"/>
    </row>
    <row r="112" spans="1:24" x14ac:dyDescent="0.25">
      <c r="I112" s="65"/>
      <c r="J112" s="206">
        <v>2005</v>
      </c>
      <c r="K112" s="204">
        <v>2010</v>
      </c>
      <c r="L112" s="448">
        <v>2005</v>
      </c>
      <c r="M112" s="452">
        <v>2010</v>
      </c>
      <c r="N112" s="204">
        <v>2005</v>
      </c>
      <c r="O112" s="204">
        <v>2010</v>
      </c>
      <c r="P112" s="448">
        <v>2005</v>
      </c>
      <c r="Q112" s="452">
        <v>2010</v>
      </c>
      <c r="R112" s="204">
        <v>2005</v>
      </c>
      <c r="S112" s="204">
        <v>2010</v>
      </c>
      <c r="T112" s="446"/>
      <c r="U112" s="446"/>
      <c r="V112" s="446"/>
      <c r="W112" s="446"/>
      <c r="X112" s="446"/>
    </row>
    <row r="113" spans="9:24" x14ac:dyDescent="0.25">
      <c r="I113" s="422" t="s">
        <v>69</v>
      </c>
      <c r="J113" s="429">
        <f t="shared" ref="J113:K117" si="63">+J37</f>
        <v>2756.6504651619312</v>
      </c>
      <c r="K113" s="429">
        <f t="shared" si="63"/>
        <v>8141.4539730499991</v>
      </c>
      <c r="L113" s="449">
        <f t="shared" ref="L113:M117" si="64">+J52</f>
        <v>8667.4276957833972</v>
      </c>
      <c r="M113" s="453">
        <f t="shared" si="64"/>
        <v>18082.601394764999</v>
      </c>
      <c r="N113" s="429">
        <f t="shared" ref="N113:O117" si="65">+J67</f>
        <v>475.84144201071587</v>
      </c>
      <c r="O113" s="429">
        <f t="shared" si="65"/>
        <v>1179.7792634214663</v>
      </c>
      <c r="P113" s="449">
        <f t="shared" ref="P113:Q117" si="66">+J82</f>
        <v>434.79056000929461</v>
      </c>
      <c r="Q113" s="453">
        <f t="shared" si="66"/>
        <v>839.66521499999999</v>
      </c>
      <c r="R113" s="429">
        <f t="shared" ref="R113:S117" si="67">+J97</f>
        <v>278.4595267909985</v>
      </c>
      <c r="S113" s="429">
        <f t="shared" si="67"/>
        <v>633.45987700000001</v>
      </c>
    </row>
    <row r="114" spans="9:24" x14ac:dyDescent="0.25">
      <c r="I114" s="431" t="s">
        <v>70</v>
      </c>
      <c r="J114" s="432">
        <f t="shared" si="63"/>
        <v>808.74581298807891</v>
      </c>
      <c r="K114" s="432">
        <f t="shared" si="63"/>
        <v>997.81143499999996</v>
      </c>
      <c r="L114" s="450">
        <f t="shared" si="64"/>
        <v>2344.6930328806088</v>
      </c>
      <c r="M114" s="454">
        <f t="shared" si="64"/>
        <v>2508.9714467600002</v>
      </c>
      <c r="N114" s="432">
        <f t="shared" si="65"/>
        <v>161.51767030906632</v>
      </c>
      <c r="O114" s="432">
        <f t="shared" si="65"/>
        <v>369.46006025380456</v>
      </c>
      <c r="P114" s="450">
        <f t="shared" si="66"/>
        <v>155.47921863556695</v>
      </c>
      <c r="Q114" s="454">
        <f t="shared" si="66"/>
        <v>150.000925</v>
      </c>
      <c r="R114" s="432">
        <f t="shared" si="67"/>
        <v>63.39961555112</v>
      </c>
      <c r="S114" s="432">
        <f t="shared" si="67"/>
        <v>51.118730999999997</v>
      </c>
      <c r="T114" s="447"/>
      <c r="U114" s="447"/>
      <c r="V114" s="447"/>
      <c r="W114" s="447"/>
      <c r="X114" s="447"/>
    </row>
    <row r="115" spans="9:24" x14ac:dyDescent="0.25">
      <c r="I115" s="422" t="s">
        <v>71</v>
      </c>
      <c r="J115" s="429">
        <f t="shared" si="63"/>
        <v>1940.8363558668914</v>
      </c>
      <c r="K115" s="429">
        <f t="shared" si="63"/>
        <v>3599.8072099999999</v>
      </c>
      <c r="L115" s="449">
        <f t="shared" si="64"/>
        <v>5067.9447041636367</v>
      </c>
      <c r="M115" s="453">
        <f t="shared" si="64"/>
        <v>7225.2860546287566</v>
      </c>
      <c r="N115" s="429">
        <f t="shared" si="65"/>
        <v>770.52910779604531</v>
      </c>
      <c r="O115" s="429">
        <f t="shared" si="65"/>
        <v>737.14741122422413</v>
      </c>
      <c r="P115" s="449">
        <f t="shared" si="66"/>
        <v>93.707840724126982</v>
      </c>
      <c r="Q115" s="453">
        <f t="shared" si="66"/>
        <v>276.55731600000001</v>
      </c>
      <c r="R115" s="429">
        <f t="shared" si="67"/>
        <v>94.166512254070597</v>
      </c>
      <c r="S115" s="429">
        <f t="shared" si="67"/>
        <v>196.7254697876493</v>
      </c>
      <c r="T115" s="447"/>
      <c r="U115" s="447"/>
      <c r="V115" s="447"/>
      <c r="W115" s="447"/>
      <c r="X115" s="447"/>
    </row>
    <row r="116" spans="9:24" x14ac:dyDescent="0.25">
      <c r="I116" s="431" t="s">
        <v>72</v>
      </c>
      <c r="J116" s="432">
        <f t="shared" si="63"/>
        <v>0</v>
      </c>
      <c r="K116" s="432">
        <f t="shared" si="63"/>
        <v>12.47706</v>
      </c>
      <c r="L116" s="450">
        <f t="shared" si="64"/>
        <v>1323.0880091916492</v>
      </c>
      <c r="M116" s="454">
        <f t="shared" si="64"/>
        <v>1101.5937928924882</v>
      </c>
      <c r="N116" s="432">
        <f t="shared" si="65"/>
        <v>141.21616756288586</v>
      </c>
      <c r="O116" s="432">
        <f t="shared" si="65"/>
        <v>248.73195886098128</v>
      </c>
      <c r="P116" s="450">
        <f t="shared" si="66"/>
        <v>18.687983987701124</v>
      </c>
      <c r="Q116" s="454">
        <f t="shared" si="66"/>
        <v>5.5769814600000007</v>
      </c>
      <c r="R116" s="432">
        <f t="shared" si="67"/>
        <v>0</v>
      </c>
      <c r="S116" s="432">
        <f t="shared" si="67"/>
        <v>0</v>
      </c>
      <c r="T116" s="447"/>
      <c r="U116" s="447"/>
      <c r="V116" s="447"/>
      <c r="W116" s="447"/>
      <c r="X116" s="447"/>
    </row>
    <row r="117" spans="9:24" x14ac:dyDescent="0.25">
      <c r="I117" s="422" t="s">
        <v>73</v>
      </c>
      <c r="J117" s="429">
        <f t="shared" si="63"/>
        <v>0</v>
      </c>
      <c r="K117" s="429">
        <f t="shared" si="63"/>
        <v>0</v>
      </c>
      <c r="L117" s="449">
        <f t="shared" si="64"/>
        <v>515.09430732148917</v>
      </c>
      <c r="M117" s="453">
        <f t="shared" si="64"/>
        <v>638.89032552999993</v>
      </c>
      <c r="N117" s="429">
        <f t="shared" si="65"/>
        <v>6.2091935785672669</v>
      </c>
      <c r="O117" s="429">
        <f t="shared" si="65"/>
        <v>56.652061424747821</v>
      </c>
      <c r="P117" s="449">
        <f t="shared" si="66"/>
        <v>0</v>
      </c>
      <c r="Q117" s="453">
        <f t="shared" si="66"/>
        <v>0</v>
      </c>
      <c r="R117" s="429">
        <f t="shared" si="67"/>
        <v>0</v>
      </c>
      <c r="S117" s="429">
        <f t="shared" si="67"/>
        <v>0</v>
      </c>
      <c r="T117" s="447"/>
      <c r="U117" s="447"/>
      <c r="V117" s="447"/>
      <c r="W117" s="447"/>
      <c r="X117" s="447"/>
    </row>
    <row r="118" spans="9:24" x14ac:dyDescent="0.25">
      <c r="I118" s="435" t="s">
        <v>74</v>
      </c>
      <c r="J118" s="436">
        <f>SUM(J113:J117)</f>
        <v>5506.2326340169011</v>
      </c>
      <c r="K118" s="436">
        <f t="shared" ref="K118:O118" si="68">SUM(K113:K117)</f>
        <v>12751.549678049998</v>
      </c>
      <c r="L118" s="451">
        <f t="shared" si="68"/>
        <v>17918.247749340779</v>
      </c>
      <c r="M118" s="455">
        <f t="shared" si="68"/>
        <v>29557.34301457624</v>
      </c>
      <c r="N118" s="436">
        <f t="shared" si="68"/>
        <v>1555.3135812572807</v>
      </c>
      <c r="O118" s="436">
        <f t="shared" si="68"/>
        <v>2591.7707551852241</v>
      </c>
      <c r="P118" s="451">
        <f t="shared" ref="P118:S118" si="69">SUM(P113:P117)</f>
        <v>702.66560335668976</v>
      </c>
      <c r="Q118" s="455">
        <f t="shared" si="69"/>
        <v>1271.8004374600002</v>
      </c>
      <c r="R118" s="436">
        <f t="shared" si="69"/>
        <v>436.0256545961891</v>
      </c>
      <c r="S118" s="436">
        <f t="shared" si="69"/>
        <v>881.30407778764936</v>
      </c>
      <c r="T118" s="447"/>
      <c r="U118" s="447"/>
      <c r="V118" s="447"/>
      <c r="W118" s="447"/>
      <c r="X118" s="447"/>
    </row>
    <row r="119" spans="9:24" x14ac:dyDescent="0.25">
      <c r="I119" s="422" t="s">
        <v>75</v>
      </c>
      <c r="J119" s="429">
        <f t="shared" ref="J119:K121" si="70">+J43</f>
        <v>0</v>
      </c>
      <c r="K119" s="429">
        <f t="shared" si="70"/>
        <v>315.66661699999997</v>
      </c>
      <c r="L119" s="449">
        <f t="shared" ref="L119:M121" si="71">+J58</f>
        <v>180.4123159830711</v>
      </c>
      <c r="M119" s="453">
        <f t="shared" si="71"/>
        <v>485.92158060525605</v>
      </c>
      <c r="N119" s="429">
        <f t="shared" ref="N119:O121" si="72">+J73</f>
        <v>1.8618392967356723E-2</v>
      </c>
      <c r="O119" s="429">
        <f t="shared" si="72"/>
        <v>68.499976878520883</v>
      </c>
      <c r="P119" s="449">
        <f t="shared" ref="P119:Q121" si="73">+J88</f>
        <v>46.674403854182628</v>
      </c>
      <c r="Q119" s="453">
        <f t="shared" si="73"/>
        <v>48.499288</v>
      </c>
      <c r="R119" s="429">
        <f t="shared" ref="R119:S121" si="74">+J103</f>
        <v>0</v>
      </c>
      <c r="S119" s="429">
        <f t="shared" si="74"/>
        <v>26.272936999999999</v>
      </c>
      <c r="T119" s="447"/>
      <c r="U119" s="447"/>
      <c r="V119" s="447"/>
      <c r="W119" s="447"/>
      <c r="X119" s="447"/>
    </row>
    <row r="120" spans="9:24" x14ac:dyDescent="0.25">
      <c r="I120" s="431" t="s">
        <v>76</v>
      </c>
      <c r="J120" s="432">
        <f t="shared" si="70"/>
        <v>0</v>
      </c>
      <c r="K120" s="432">
        <f t="shared" si="70"/>
        <v>106.07522400000001</v>
      </c>
      <c r="L120" s="450">
        <f t="shared" si="71"/>
        <v>144.63576311261798</v>
      </c>
      <c r="M120" s="454">
        <f t="shared" si="71"/>
        <v>312.39296413523255</v>
      </c>
      <c r="N120" s="432">
        <f t="shared" si="72"/>
        <v>5.2325587176610595</v>
      </c>
      <c r="O120" s="432">
        <f t="shared" si="72"/>
        <v>39.465795982330071</v>
      </c>
      <c r="P120" s="450">
        <f t="shared" si="73"/>
        <v>18.151083075852391</v>
      </c>
      <c r="Q120" s="454">
        <f t="shared" si="73"/>
        <v>25.407402000000001</v>
      </c>
      <c r="R120" s="432">
        <f t="shared" si="74"/>
        <v>0</v>
      </c>
      <c r="S120" s="432">
        <f t="shared" si="74"/>
        <v>6.6356279999999996</v>
      </c>
      <c r="T120" s="447"/>
      <c r="U120" s="447"/>
      <c r="V120" s="447"/>
      <c r="W120" s="447"/>
      <c r="X120" s="447"/>
    </row>
    <row r="121" spans="9:24" x14ac:dyDescent="0.25">
      <c r="I121" s="422" t="s">
        <v>77</v>
      </c>
      <c r="J121" s="429">
        <f t="shared" si="70"/>
        <v>0</v>
      </c>
      <c r="K121" s="429">
        <f t="shared" si="70"/>
        <v>0</v>
      </c>
      <c r="L121" s="449">
        <f t="shared" si="71"/>
        <v>0</v>
      </c>
      <c r="M121" s="453">
        <f t="shared" si="71"/>
        <v>0</v>
      </c>
      <c r="N121" s="429">
        <f t="shared" si="72"/>
        <v>0</v>
      </c>
      <c r="O121" s="429">
        <f t="shared" si="72"/>
        <v>0</v>
      </c>
      <c r="P121" s="449">
        <f t="shared" si="73"/>
        <v>0</v>
      </c>
      <c r="Q121" s="453">
        <f t="shared" si="73"/>
        <v>0</v>
      </c>
      <c r="R121" s="429">
        <f t="shared" si="74"/>
        <v>0</v>
      </c>
      <c r="S121" s="429">
        <f t="shared" si="74"/>
        <v>0</v>
      </c>
      <c r="T121" s="447"/>
      <c r="U121" s="447"/>
      <c r="V121" s="447"/>
      <c r="W121" s="447"/>
      <c r="X121" s="447"/>
    </row>
    <row r="122" spans="9:24" x14ac:dyDescent="0.25">
      <c r="I122" s="435" t="s">
        <v>74</v>
      </c>
      <c r="J122" s="436">
        <f>SUM(J119:J121)</f>
        <v>0</v>
      </c>
      <c r="K122" s="436">
        <f t="shared" ref="K122:O122" si="75">SUM(K119:K121)</f>
        <v>421.74184099999997</v>
      </c>
      <c r="L122" s="451">
        <f t="shared" si="75"/>
        <v>325.0480790956891</v>
      </c>
      <c r="M122" s="455">
        <f t="shared" si="75"/>
        <v>798.3145447404886</v>
      </c>
      <c r="N122" s="436">
        <f t="shared" si="75"/>
        <v>5.251177110628416</v>
      </c>
      <c r="O122" s="436">
        <f t="shared" si="75"/>
        <v>107.96577286085096</v>
      </c>
      <c r="P122" s="451">
        <f t="shared" ref="P122:S122" si="76">SUM(P119:P121)</f>
        <v>64.825486930035026</v>
      </c>
      <c r="Q122" s="455">
        <f t="shared" si="76"/>
        <v>73.906689999999998</v>
      </c>
      <c r="R122" s="436">
        <f t="shared" si="76"/>
        <v>0</v>
      </c>
      <c r="S122" s="436">
        <f t="shared" si="76"/>
        <v>32.908564999999996</v>
      </c>
      <c r="T122" s="447"/>
      <c r="U122" s="447"/>
      <c r="V122" s="447"/>
      <c r="W122" s="447"/>
      <c r="X122" s="447"/>
    </row>
    <row r="123" spans="9:24" x14ac:dyDescent="0.25">
      <c r="I123" s="422" t="s">
        <v>78</v>
      </c>
      <c r="J123" s="429">
        <f>+J47</f>
        <v>0</v>
      </c>
      <c r="K123" s="429">
        <f>+K47</f>
        <v>49.849035000000001</v>
      </c>
      <c r="L123" s="449">
        <f>+J62</f>
        <v>0</v>
      </c>
      <c r="M123" s="453">
        <f>+K62</f>
        <v>0</v>
      </c>
      <c r="N123" s="429">
        <f>+J77</f>
        <v>0</v>
      </c>
      <c r="O123" s="429">
        <f>+K77</f>
        <v>291.8317829851527</v>
      </c>
      <c r="P123" s="449">
        <f>+J92</f>
        <v>0</v>
      </c>
      <c r="Q123" s="453">
        <f>+K92</f>
        <v>0</v>
      </c>
      <c r="R123" s="429">
        <f>+J107</f>
        <v>0</v>
      </c>
      <c r="S123" s="429">
        <f>+K107</f>
        <v>0</v>
      </c>
      <c r="T123" s="447"/>
      <c r="U123" s="447"/>
      <c r="V123" s="447"/>
      <c r="W123" s="447"/>
      <c r="X123" s="447"/>
    </row>
    <row r="124" spans="9:24" x14ac:dyDescent="0.25">
      <c r="I124" s="435" t="s">
        <v>23</v>
      </c>
      <c r="J124" s="436">
        <f>+J118+J122+J123</f>
        <v>5506.2326340169011</v>
      </c>
      <c r="K124" s="436">
        <f t="shared" ref="K124:S124" si="77">+K118+K122+K123</f>
        <v>13223.140554049996</v>
      </c>
      <c r="L124" s="451">
        <f t="shared" si="77"/>
        <v>18243.295828436469</v>
      </c>
      <c r="M124" s="455">
        <f t="shared" si="77"/>
        <v>30355.657559316729</v>
      </c>
      <c r="N124" s="436">
        <f t="shared" si="77"/>
        <v>1560.564758367909</v>
      </c>
      <c r="O124" s="436">
        <f t="shared" si="77"/>
        <v>2991.5683110312275</v>
      </c>
      <c r="P124" s="451">
        <f t="shared" si="77"/>
        <v>767.49109028672478</v>
      </c>
      <c r="Q124" s="455">
        <f t="shared" si="77"/>
        <v>1345.7071274600003</v>
      </c>
      <c r="R124" s="436">
        <f t="shared" si="77"/>
        <v>436.0256545961891</v>
      </c>
      <c r="S124" s="436">
        <f t="shared" si="77"/>
        <v>914.21264278764932</v>
      </c>
      <c r="T124" s="447"/>
      <c r="U124" s="447"/>
      <c r="V124" s="447"/>
      <c r="W124" s="447"/>
      <c r="X124" s="447"/>
    </row>
    <row r="125" spans="9:24" x14ac:dyDescent="0.25">
      <c r="K125" s="447"/>
      <c r="L125" s="447"/>
      <c r="M125" s="447"/>
      <c r="N125" s="447"/>
      <c r="O125" s="447"/>
      <c r="P125" s="447"/>
      <c r="Q125" s="447"/>
      <c r="R125" s="447"/>
      <c r="S125" s="447"/>
      <c r="T125" s="447"/>
      <c r="U125" s="447"/>
      <c r="V125" s="447"/>
      <c r="W125" s="447"/>
      <c r="X125" s="447"/>
    </row>
    <row r="126" spans="9:24" x14ac:dyDescent="0.25">
      <c r="S126" s="727" t="s">
        <v>158</v>
      </c>
    </row>
    <row r="127" spans="9:24" x14ac:dyDescent="0.25">
      <c r="S127" s="727"/>
    </row>
    <row r="128" spans="9:24" customFormat="1" x14ac:dyDescent="0.25"/>
    <row r="129" spans="9:15" customFormat="1" ht="12.75" customHeight="1" x14ac:dyDescent="0.25"/>
    <row r="130" spans="9:15" customFormat="1" x14ac:dyDescent="0.25"/>
    <row r="131" spans="9:15" customFormat="1" x14ac:dyDescent="0.25"/>
    <row r="132" spans="9:15" customFormat="1" x14ac:dyDescent="0.25"/>
    <row r="133" spans="9:15" customFormat="1" x14ac:dyDescent="0.25"/>
    <row r="134" spans="9:15" customFormat="1" x14ac:dyDescent="0.25"/>
    <row r="135" spans="9:15" customFormat="1" x14ac:dyDescent="0.25"/>
    <row r="136" spans="9:15" customFormat="1" x14ac:dyDescent="0.25"/>
    <row r="137" spans="9:15" customFormat="1" x14ac:dyDescent="0.25"/>
    <row r="138" spans="9:15" customFormat="1" x14ac:dyDescent="0.25"/>
    <row r="139" spans="9:15" customFormat="1" x14ac:dyDescent="0.25"/>
    <row r="140" spans="9:15" customFormat="1" x14ac:dyDescent="0.25"/>
    <row r="141" spans="9:15" customFormat="1" x14ac:dyDescent="0.25"/>
    <row r="142" spans="9:15" customFormat="1" x14ac:dyDescent="0.25"/>
    <row r="143" spans="9:15" customFormat="1" x14ac:dyDescent="0.25"/>
    <row r="144" spans="9:15" x14ac:dyDescent="0.25">
      <c r="I144" s="296"/>
      <c r="J144" s="296"/>
      <c r="K144" s="296"/>
      <c r="L144" s="296"/>
      <c r="M144" s="296"/>
      <c r="N144" s="296"/>
      <c r="O144" s="296"/>
    </row>
  </sheetData>
  <mergeCells count="9">
    <mergeCell ref="P111:Q111"/>
    <mergeCell ref="R111:S111"/>
    <mergeCell ref="B2:E2"/>
    <mergeCell ref="F2:G2"/>
    <mergeCell ref="B20:E20"/>
    <mergeCell ref="F20:G20"/>
    <mergeCell ref="J111:K111"/>
    <mergeCell ref="L111:M111"/>
    <mergeCell ref="N111:O111"/>
  </mergeCells>
  <hyperlinks>
    <hyperlink ref="X26" location="Indice!A1" display="índice"/>
    <hyperlink ref="T57" location="Indice!A1" display="índice"/>
    <hyperlink ref="T79" location="Indice!A1" display="índice"/>
    <hyperlink ref="S126" location="Indice!A1" display="índice"/>
  </hyperlinks>
  <pageMargins left="0.7" right="0.7" top="0.75" bottom="0.75" header="0.3" footer="0.3"/>
  <pageSetup paperSize="9" scale="21" orientation="portrait" r:id="rId1"/>
  <ignoredErrors>
    <ignoredError sqref="J118:O118 J122:O122 J9:M9 R17:W17 R22:W22 N9:O9 N14:O14 K102 K106 K91 K87 K72 K76 K61 K57 K46 K42 J27:O27 N32:O32 J57:J61 J72:J76 J87:J91 J102:J106 J42:J46 P118:S122" formula="1"/>
    <ignoredError sqref="B9:G9 B27:E27 B102 B87 B72 B57" formulaRange="1"/>
  </ignoredErrors>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X60"/>
  <sheetViews>
    <sheetView showGridLines="0" topLeftCell="A19" workbookViewId="0">
      <selection activeCell="P49" sqref="P49"/>
    </sheetView>
  </sheetViews>
  <sheetFormatPr baseColWidth="10" defaultColWidth="11.42578125" defaultRowHeight="15" x14ac:dyDescent="0.25"/>
  <cols>
    <col min="1" max="1" width="4.7109375" style="69" customWidth="1"/>
    <col min="2" max="4" width="4.140625" style="69" customWidth="1"/>
    <col min="5" max="5" width="24" style="69" customWidth="1"/>
    <col min="6" max="16" width="14.5703125" style="69" customWidth="1"/>
    <col min="17" max="17" width="13.7109375" customWidth="1"/>
    <col min="18" max="18" width="17.42578125" customWidth="1"/>
    <col min="19" max="19" width="16.5703125" style="209" customWidth="1"/>
    <col min="20" max="20" width="13.5703125" style="209" bestFit="1" customWidth="1"/>
    <col min="21" max="21" width="13.7109375" style="209" customWidth="1"/>
    <col min="22" max="24" width="11.42578125" style="69"/>
  </cols>
  <sheetData>
    <row r="1" spans="1:24" x14ac:dyDescent="0.25">
      <c r="A1" s="111" t="s">
        <v>82</v>
      </c>
      <c r="B1" s="111"/>
      <c r="C1" s="111"/>
      <c r="D1" s="111"/>
      <c r="I1" s="70"/>
      <c r="J1" s="70"/>
      <c r="K1" s="70"/>
      <c r="L1" s="70"/>
    </row>
    <row r="2" spans="1:24" x14ac:dyDescent="0.25">
      <c r="A2" s="162" t="s">
        <v>446</v>
      </c>
      <c r="B2" s="68"/>
      <c r="C2" s="68"/>
      <c r="D2" s="68"/>
      <c r="E2" s="68"/>
    </row>
    <row r="3" spans="1:24" ht="25.5" customHeight="1" x14ac:dyDescent="0.25">
      <c r="A3" s="820" t="s">
        <v>178</v>
      </c>
      <c r="B3" s="821"/>
      <c r="C3" s="821"/>
      <c r="D3" s="821"/>
      <c r="E3" s="822"/>
      <c r="F3" s="835" t="s">
        <v>240</v>
      </c>
      <c r="G3" s="836"/>
      <c r="H3" s="836"/>
      <c r="I3" s="836"/>
      <c r="J3" s="836"/>
      <c r="K3" s="836"/>
      <c r="L3" s="836"/>
      <c r="M3" s="836" t="s">
        <v>232</v>
      </c>
      <c r="N3" s="836"/>
      <c r="O3" s="463" t="s">
        <v>233</v>
      </c>
      <c r="P3" s="826" t="s">
        <v>23</v>
      </c>
    </row>
    <row r="4" spans="1:24" ht="24" customHeight="1" x14ac:dyDescent="0.25">
      <c r="A4" s="242"/>
      <c r="B4" s="243"/>
      <c r="C4" s="243"/>
      <c r="D4" s="243"/>
      <c r="E4" s="244"/>
      <c r="F4" s="829" t="s">
        <v>237</v>
      </c>
      <c r="G4" s="830"/>
      <c r="H4" s="830" t="s">
        <v>231</v>
      </c>
      <c r="I4" s="830"/>
      <c r="J4" s="830"/>
      <c r="K4" s="830"/>
      <c r="L4" s="830"/>
      <c r="M4" s="830" t="s">
        <v>88</v>
      </c>
      <c r="N4" s="830" t="s">
        <v>235</v>
      </c>
      <c r="O4" s="832" t="s">
        <v>234</v>
      </c>
      <c r="P4" s="827"/>
    </row>
    <row r="5" spans="1:24" ht="12" customHeight="1" x14ac:dyDescent="0.25">
      <c r="A5" s="245"/>
      <c r="B5" s="246"/>
      <c r="C5" s="246"/>
      <c r="D5" s="246"/>
      <c r="E5" s="247"/>
      <c r="F5" s="829" t="s">
        <v>236</v>
      </c>
      <c r="G5" s="830" t="s">
        <v>243</v>
      </c>
      <c r="H5" s="830" t="s">
        <v>238</v>
      </c>
      <c r="I5" s="830" t="s">
        <v>230</v>
      </c>
      <c r="J5" s="830"/>
      <c r="K5" s="830"/>
      <c r="L5" s="830"/>
      <c r="M5" s="830"/>
      <c r="N5" s="830"/>
      <c r="O5" s="832"/>
      <c r="P5" s="827"/>
    </row>
    <row r="6" spans="1:24" ht="48.75" customHeight="1" x14ac:dyDescent="0.25">
      <c r="A6" s="823" t="s">
        <v>81</v>
      </c>
      <c r="B6" s="824"/>
      <c r="C6" s="824"/>
      <c r="D6" s="824"/>
      <c r="E6" s="825"/>
      <c r="F6" s="834"/>
      <c r="G6" s="831"/>
      <c r="H6" s="831"/>
      <c r="I6" s="465" t="s">
        <v>13</v>
      </c>
      <c r="J6" s="465" t="s">
        <v>14</v>
      </c>
      <c r="K6" s="465" t="s">
        <v>15</v>
      </c>
      <c r="L6" s="465" t="s">
        <v>93</v>
      </c>
      <c r="M6" s="831"/>
      <c r="N6" s="831"/>
      <c r="O6" s="833"/>
      <c r="P6" s="828"/>
    </row>
    <row r="7" spans="1:24" x14ac:dyDescent="0.25">
      <c r="A7" s="630" t="s">
        <v>165</v>
      </c>
      <c r="B7" s="485"/>
      <c r="C7" s="485"/>
      <c r="D7" s="485"/>
      <c r="E7" s="563"/>
      <c r="F7" s="489">
        <f t="shared" ref="F7:P7" si="0">+F8+F20+F22+F26+F32</f>
        <v>14144659807.387812</v>
      </c>
      <c r="G7" s="490">
        <f t="shared" si="0"/>
        <v>678987239.45252669</v>
      </c>
      <c r="H7" s="490">
        <f t="shared" si="0"/>
        <v>699700575.19207919</v>
      </c>
      <c r="I7" s="490">
        <f t="shared" si="0"/>
        <v>7997647014.778101</v>
      </c>
      <c r="J7" s="490">
        <f t="shared" si="0"/>
        <v>8833737048.0840454</v>
      </c>
      <c r="K7" s="490">
        <f t="shared" si="0"/>
        <v>998097233.8801018</v>
      </c>
      <c r="L7" s="490">
        <f t="shared" si="0"/>
        <v>3457629938.7118835</v>
      </c>
      <c r="M7" s="490">
        <f t="shared" si="0"/>
        <v>328400325.50671428</v>
      </c>
      <c r="N7" s="490">
        <f t="shared" si="0"/>
        <v>28083816.832398258</v>
      </c>
      <c r="O7" s="491">
        <f t="shared" si="0"/>
        <v>360950439</v>
      </c>
      <c r="P7" s="486">
        <f t="shared" si="0"/>
        <v>37527893438.825668</v>
      </c>
      <c r="S7" s="225"/>
      <c r="T7" s="225"/>
      <c r="U7" s="225"/>
      <c r="V7" s="225"/>
      <c r="W7" s="225"/>
      <c r="X7" s="225"/>
    </row>
    <row r="8" spans="1:24" x14ac:dyDescent="0.25">
      <c r="A8" s="226"/>
      <c r="B8" s="227" t="s">
        <v>166</v>
      </c>
      <c r="C8" s="228"/>
      <c r="D8" s="229"/>
      <c r="E8" s="230"/>
      <c r="F8" s="492">
        <f t="shared" ref="F8:P8" si="1">+F9+F17</f>
        <v>10887788530.75</v>
      </c>
      <c r="G8" s="493">
        <f t="shared" si="1"/>
        <v>678613575.84025764</v>
      </c>
      <c r="H8" s="493">
        <f t="shared" si="1"/>
        <v>0</v>
      </c>
      <c r="I8" s="493">
        <f t="shared" si="1"/>
        <v>0</v>
      </c>
      <c r="J8" s="493">
        <f t="shared" si="1"/>
        <v>289279904.97042584</v>
      </c>
      <c r="K8" s="493">
        <f t="shared" si="1"/>
        <v>230131291.76301098</v>
      </c>
      <c r="L8" s="493">
        <f t="shared" si="1"/>
        <v>1820534477.6206756</v>
      </c>
      <c r="M8" s="493">
        <f t="shared" si="1"/>
        <v>308882977.03964365</v>
      </c>
      <c r="N8" s="493">
        <f t="shared" si="1"/>
        <v>14749173.50239826</v>
      </c>
      <c r="O8" s="494">
        <f t="shared" si="1"/>
        <v>205279593</v>
      </c>
      <c r="P8" s="231">
        <f t="shared" si="1"/>
        <v>14435259524.486412</v>
      </c>
      <c r="S8" s="225"/>
      <c r="T8" s="225"/>
      <c r="U8" s="225"/>
      <c r="V8" s="225"/>
      <c r="W8" s="225"/>
      <c r="X8" s="225"/>
    </row>
    <row r="9" spans="1:24" x14ac:dyDescent="0.25">
      <c r="A9" s="222"/>
      <c r="B9" s="223"/>
      <c r="C9" s="223" t="s">
        <v>167</v>
      </c>
      <c r="D9" s="223"/>
      <c r="E9" s="224"/>
      <c r="F9" s="492">
        <f>+F10+F13</f>
        <v>10887788530.75</v>
      </c>
      <c r="G9" s="493">
        <f t="shared" ref="G9:P9" si="2">+G10+G13</f>
        <v>0</v>
      </c>
      <c r="H9" s="493">
        <f t="shared" si="2"/>
        <v>0</v>
      </c>
      <c r="I9" s="493">
        <f t="shared" si="2"/>
        <v>0</v>
      </c>
      <c r="J9" s="493">
        <f t="shared" si="2"/>
        <v>289279904.97042584</v>
      </c>
      <c r="K9" s="493">
        <f t="shared" si="2"/>
        <v>230131291.76301098</v>
      </c>
      <c r="L9" s="493">
        <f t="shared" si="2"/>
        <v>1820534477.6206756</v>
      </c>
      <c r="M9" s="493">
        <f t="shared" si="2"/>
        <v>166272011.76040441</v>
      </c>
      <c r="N9" s="493">
        <f t="shared" si="2"/>
        <v>14749173.50239826</v>
      </c>
      <c r="O9" s="494">
        <f t="shared" si="2"/>
        <v>205279593</v>
      </c>
      <c r="P9" s="231">
        <f t="shared" si="2"/>
        <v>13614034983.366915</v>
      </c>
      <c r="S9" s="225"/>
      <c r="T9" s="225"/>
      <c r="U9" s="225"/>
      <c r="V9" s="225"/>
      <c r="W9" s="225"/>
      <c r="X9" s="225"/>
    </row>
    <row r="10" spans="1:24" x14ac:dyDescent="0.25">
      <c r="A10" s="226"/>
      <c r="B10" s="232"/>
      <c r="C10" s="228"/>
      <c r="D10" s="229" t="s">
        <v>168</v>
      </c>
      <c r="E10" s="230"/>
      <c r="F10" s="492">
        <f>+F11+F12</f>
        <v>10816981137</v>
      </c>
      <c r="G10" s="493">
        <f t="shared" ref="G10:P10" si="3">+G11+G12</f>
        <v>0</v>
      </c>
      <c r="H10" s="493">
        <f t="shared" si="3"/>
        <v>0</v>
      </c>
      <c r="I10" s="493">
        <f t="shared" si="3"/>
        <v>0</v>
      </c>
      <c r="J10" s="493">
        <f t="shared" si="3"/>
        <v>0</v>
      </c>
      <c r="K10" s="493">
        <f t="shared" si="3"/>
        <v>0</v>
      </c>
      <c r="L10" s="493">
        <f t="shared" si="3"/>
        <v>0</v>
      </c>
      <c r="M10" s="493">
        <f t="shared" si="3"/>
        <v>106758438.34732077</v>
      </c>
      <c r="N10" s="493">
        <f t="shared" si="3"/>
        <v>1728048</v>
      </c>
      <c r="O10" s="494">
        <f t="shared" si="3"/>
        <v>205279593</v>
      </c>
      <c r="P10" s="231">
        <f t="shared" si="3"/>
        <v>11130747216.347321</v>
      </c>
      <c r="S10" s="225"/>
      <c r="T10" s="225"/>
      <c r="U10" s="225"/>
      <c r="V10" s="225"/>
      <c r="W10" s="225"/>
      <c r="X10" s="225"/>
    </row>
    <row r="11" spans="1:24" x14ac:dyDescent="0.25">
      <c r="A11" s="248"/>
      <c r="B11" s="249"/>
      <c r="C11" s="249"/>
      <c r="D11" s="249"/>
      <c r="E11" s="250" t="s">
        <v>26</v>
      </c>
      <c r="F11" s="495">
        <v>10129568127.370001</v>
      </c>
      <c r="G11" s="496"/>
      <c r="H11" s="496"/>
      <c r="I11" s="496"/>
      <c r="J11" s="496"/>
      <c r="K11" s="496"/>
      <c r="L11" s="496"/>
      <c r="M11" s="497">
        <v>106758438.34732077</v>
      </c>
      <c r="N11" s="496"/>
      <c r="O11" s="498">
        <v>203448194</v>
      </c>
      <c r="P11" s="251">
        <f>SUM(F11:O11)</f>
        <v>10439774759.717321</v>
      </c>
      <c r="V11" s="80"/>
      <c r="W11" s="81"/>
      <c r="X11" s="81"/>
    </row>
    <row r="12" spans="1:24" x14ac:dyDescent="0.25">
      <c r="A12" s="252"/>
      <c r="B12" s="253"/>
      <c r="C12" s="253"/>
      <c r="D12" s="253"/>
      <c r="E12" s="254" t="s">
        <v>27</v>
      </c>
      <c r="F12" s="495">
        <v>687413009.63</v>
      </c>
      <c r="G12" s="496"/>
      <c r="H12" s="496"/>
      <c r="I12" s="496"/>
      <c r="J12" s="496"/>
      <c r="K12" s="496"/>
      <c r="L12" s="496"/>
      <c r="M12" s="496"/>
      <c r="N12" s="499">
        <v>1728048</v>
      </c>
      <c r="O12" s="498">
        <v>1831399</v>
      </c>
      <c r="P12" s="251">
        <f>SUM(F12:O12)</f>
        <v>690972456.63</v>
      </c>
      <c r="V12" s="80"/>
      <c r="W12" s="81"/>
      <c r="X12" s="81"/>
    </row>
    <row r="13" spans="1:24" x14ac:dyDescent="0.25">
      <c r="A13" s="226"/>
      <c r="B13" s="232"/>
      <c r="C13" s="236"/>
      <c r="D13" s="228" t="s">
        <v>169</v>
      </c>
      <c r="E13" s="230"/>
      <c r="F13" s="492">
        <f t="shared" ref="F13:P13" si="4">+F16+F14+F15</f>
        <v>70807393.75</v>
      </c>
      <c r="G13" s="493">
        <f t="shared" si="4"/>
        <v>0</v>
      </c>
      <c r="H13" s="493">
        <f t="shared" si="4"/>
        <v>0</v>
      </c>
      <c r="I13" s="493">
        <f t="shared" si="4"/>
        <v>0</v>
      </c>
      <c r="J13" s="493">
        <f t="shared" si="4"/>
        <v>289279904.97042584</v>
      </c>
      <c r="K13" s="493">
        <f t="shared" si="4"/>
        <v>230131291.76301098</v>
      </c>
      <c r="L13" s="493">
        <f t="shared" si="4"/>
        <v>1820534477.6206756</v>
      </c>
      <c r="M13" s="493">
        <f t="shared" si="4"/>
        <v>59513573.413083628</v>
      </c>
      <c r="N13" s="493">
        <f t="shared" si="4"/>
        <v>13021125.50239826</v>
      </c>
      <c r="O13" s="494">
        <f t="shared" si="4"/>
        <v>0</v>
      </c>
      <c r="P13" s="231">
        <f t="shared" si="4"/>
        <v>2483287767.0195942</v>
      </c>
      <c r="S13" s="225"/>
      <c r="T13" s="225"/>
      <c r="U13" s="225"/>
      <c r="V13" s="225"/>
      <c r="W13" s="225"/>
      <c r="X13" s="225"/>
    </row>
    <row r="14" spans="1:24" x14ac:dyDescent="0.25">
      <c r="A14" s="252"/>
      <c r="B14" s="253"/>
      <c r="C14" s="253"/>
      <c r="D14" s="253"/>
      <c r="E14" s="254" t="s">
        <v>29</v>
      </c>
      <c r="F14" s="500"/>
      <c r="G14" s="496"/>
      <c r="H14" s="496"/>
      <c r="I14" s="496"/>
      <c r="J14" s="501">
        <v>146375585.40892571</v>
      </c>
      <c r="K14" s="497">
        <v>119761842.60730284</v>
      </c>
      <c r="L14" s="497">
        <v>1011118165.0257837</v>
      </c>
      <c r="M14" s="497">
        <v>38896491.879075304</v>
      </c>
      <c r="N14" s="497">
        <v>5983285.3485068223</v>
      </c>
      <c r="O14" s="502"/>
      <c r="P14" s="251">
        <f>SUM(F14:O14)</f>
        <v>1322135370.2695944</v>
      </c>
      <c r="V14" s="80"/>
      <c r="W14" s="81"/>
      <c r="X14" s="81"/>
    </row>
    <row r="15" spans="1:24" x14ac:dyDescent="0.25">
      <c r="A15" s="248"/>
      <c r="B15" s="249"/>
      <c r="C15" s="249"/>
      <c r="D15" s="249"/>
      <c r="E15" s="250" t="s">
        <v>30</v>
      </c>
      <c r="F15" s="500"/>
      <c r="G15" s="496"/>
      <c r="H15" s="496"/>
      <c r="I15" s="496"/>
      <c r="J15" s="497">
        <v>142904319.56150013</v>
      </c>
      <c r="K15" s="497">
        <v>110369449.15570812</v>
      </c>
      <c r="L15" s="497">
        <v>809416312.59489191</v>
      </c>
      <c r="M15" s="497">
        <v>20617081.534008324</v>
      </c>
      <c r="N15" s="497">
        <v>7037840.1538914386</v>
      </c>
      <c r="O15" s="502"/>
      <c r="P15" s="251">
        <f>SUM(F15:O15)</f>
        <v>1090345002.9999998</v>
      </c>
      <c r="V15" s="80"/>
      <c r="W15" s="81"/>
      <c r="X15" s="81"/>
    </row>
    <row r="16" spans="1:24" x14ac:dyDescent="0.25">
      <c r="A16" s="252"/>
      <c r="B16" s="253"/>
      <c r="C16" s="253"/>
      <c r="D16" s="253"/>
      <c r="E16" s="254" t="s">
        <v>28</v>
      </c>
      <c r="F16" s="495">
        <v>70807393.75</v>
      </c>
      <c r="G16" s="496"/>
      <c r="H16" s="496"/>
      <c r="I16" s="496"/>
      <c r="J16" s="496"/>
      <c r="K16" s="496"/>
      <c r="L16" s="496"/>
      <c r="M16" s="496"/>
      <c r="N16" s="496"/>
      <c r="O16" s="502"/>
      <c r="P16" s="251">
        <f>SUM(F16:O16)</f>
        <v>70807393.75</v>
      </c>
      <c r="V16" s="81"/>
      <c r="W16" s="81"/>
      <c r="X16" s="81"/>
    </row>
    <row r="17" spans="1:24" x14ac:dyDescent="0.25">
      <c r="A17" s="226"/>
      <c r="B17" s="232"/>
      <c r="C17" s="228" t="s">
        <v>170</v>
      </c>
      <c r="D17" s="229"/>
      <c r="E17" s="230"/>
      <c r="F17" s="492">
        <f>+F18+F19</f>
        <v>0</v>
      </c>
      <c r="G17" s="493">
        <f t="shared" ref="G17:P17" si="5">+G18+G19</f>
        <v>678613575.84025764</v>
      </c>
      <c r="H17" s="493">
        <f t="shared" si="5"/>
        <v>0</v>
      </c>
      <c r="I17" s="493">
        <f t="shared" si="5"/>
        <v>0</v>
      </c>
      <c r="J17" s="493">
        <f t="shared" si="5"/>
        <v>0</v>
      </c>
      <c r="K17" s="493">
        <f t="shared" si="5"/>
        <v>0</v>
      </c>
      <c r="L17" s="493">
        <f t="shared" si="5"/>
        <v>0</v>
      </c>
      <c r="M17" s="493">
        <f t="shared" si="5"/>
        <v>142610965.27923921</v>
      </c>
      <c r="N17" s="493">
        <f t="shared" si="5"/>
        <v>0</v>
      </c>
      <c r="O17" s="494">
        <f t="shared" si="5"/>
        <v>0</v>
      </c>
      <c r="P17" s="231">
        <f t="shared" si="5"/>
        <v>821224541.11949682</v>
      </c>
      <c r="S17" s="225"/>
      <c r="T17" s="225"/>
      <c r="U17" s="225"/>
      <c r="V17" s="225"/>
      <c r="W17" s="225"/>
      <c r="X17" s="225"/>
    </row>
    <row r="18" spans="1:24" x14ac:dyDescent="0.25">
      <c r="A18" s="248"/>
      <c r="B18" s="249"/>
      <c r="C18" s="249"/>
      <c r="D18" s="249"/>
      <c r="E18" s="250" t="s">
        <v>171</v>
      </c>
      <c r="F18" s="500"/>
      <c r="G18" s="497">
        <v>333073580.35513771</v>
      </c>
      <c r="H18" s="496"/>
      <c r="I18" s="496"/>
      <c r="J18" s="496"/>
      <c r="K18" s="496"/>
      <c r="L18" s="496"/>
      <c r="M18" s="497">
        <v>109954328</v>
      </c>
      <c r="N18" s="496"/>
      <c r="O18" s="502"/>
      <c r="P18" s="251">
        <f>SUM(F18:O18)</f>
        <v>443027908.35513771</v>
      </c>
      <c r="V18" s="80"/>
      <c r="W18" s="81"/>
      <c r="X18" s="81"/>
    </row>
    <row r="19" spans="1:24" x14ac:dyDescent="0.25">
      <c r="A19" s="248"/>
      <c r="B19" s="249"/>
      <c r="C19" s="249"/>
      <c r="D19" s="249"/>
      <c r="E19" s="250" t="s">
        <v>34</v>
      </c>
      <c r="F19" s="500"/>
      <c r="G19" s="497">
        <v>345539995.48511988</v>
      </c>
      <c r="H19" s="496"/>
      <c r="I19" s="496"/>
      <c r="J19" s="496"/>
      <c r="K19" s="496"/>
      <c r="L19" s="496"/>
      <c r="M19" s="497">
        <v>32656637.279239215</v>
      </c>
      <c r="N19" s="496"/>
      <c r="O19" s="502"/>
      <c r="P19" s="251">
        <f>SUM(F19:O19)</f>
        <v>378196632.76435912</v>
      </c>
      <c r="V19" s="80"/>
      <c r="W19" s="81"/>
      <c r="X19" s="81"/>
    </row>
    <row r="20" spans="1:24" x14ac:dyDescent="0.25">
      <c r="A20" s="237"/>
      <c r="B20" s="238" t="s">
        <v>172</v>
      </c>
      <c r="C20" s="236"/>
      <c r="D20" s="229"/>
      <c r="E20" s="230"/>
      <c r="F20" s="492">
        <f>+F21</f>
        <v>0</v>
      </c>
      <c r="G20" s="493">
        <f t="shared" ref="G20:P20" si="6">+G21</f>
        <v>0</v>
      </c>
      <c r="H20" s="493">
        <f t="shared" si="6"/>
        <v>0</v>
      </c>
      <c r="I20" s="493">
        <f t="shared" si="6"/>
        <v>6854126991.6780815</v>
      </c>
      <c r="J20" s="493">
        <f t="shared" si="6"/>
        <v>7883340053.1136208</v>
      </c>
      <c r="K20" s="493">
        <f t="shared" si="6"/>
        <v>706987461.11709082</v>
      </c>
      <c r="L20" s="493">
        <f t="shared" si="6"/>
        <v>398580757.09120816</v>
      </c>
      <c r="M20" s="493">
        <f t="shared" si="6"/>
        <v>0</v>
      </c>
      <c r="N20" s="493">
        <f t="shared" si="6"/>
        <v>0</v>
      </c>
      <c r="O20" s="494">
        <f t="shared" si="6"/>
        <v>0</v>
      </c>
      <c r="P20" s="231">
        <f t="shared" si="6"/>
        <v>15843035263</v>
      </c>
      <c r="S20" s="225"/>
      <c r="T20" s="225"/>
      <c r="U20" s="225"/>
      <c r="V20" s="225"/>
      <c r="W20" s="225"/>
      <c r="X20" s="225"/>
    </row>
    <row r="21" spans="1:24" x14ac:dyDescent="0.25">
      <c r="A21" s="248"/>
      <c r="B21" s="249"/>
      <c r="C21" s="249"/>
      <c r="D21" s="249"/>
      <c r="E21" s="250" t="s">
        <v>35</v>
      </c>
      <c r="F21" s="500"/>
      <c r="G21" s="496"/>
      <c r="H21" s="496"/>
      <c r="I21" s="497">
        <v>6854126991.6780815</v>
      </c>
      <c r="J21" s="497">
        <v>7883340053.1136208</v>
      </c>
      <c r="K21" s="497">
        <v>706987461.11709082</v>
      </c>
      <c r="L21" s="497">
        <v>398580757.09120816</v>
      </c>
      <c r="M21" s="496"/>
      <c r="N21" s="496"/>
      <c r="O21" s="502"/>
      <c r="P21" s="251">
        <f>SUM(F21:O21)</f>
        <v>15843035263</v>
      </c>
      <c r="V21" s="80"/>
      <c r="W21" s="81"/>
      <c r="X21" s="81"/>
    </row>
    <row r="22" spans="1:24" x14ac:dyDescent="0.25">
      <c r="A22" s="237"/>
      <c r="B22" s="239" t="s">
        <v>173</v>
      </c>
      <c r="C22" s="229"/>
      <c r="D22" s="229"/>
      <c r="E22" s="240"/>
      <c r="F22" s="492">
        <f>+F23+F24+F25</f>
        <v>0</v>
      </c>
      <c r="G22" s="493">
        <f t="shared" ref="G22:P22" si="7">+G23+G24+G25</f>
        <v>0</v>
      </c>
      <c r="H22" s="493">
        <f t="shared" si="7"/>
        <v>236107536.02999997</v>
      </c>
      <c r="I22" s="493">
        <f t="shared" si="7"/>
        <v>0</v>
      </c>
      <c r="J22" s="493">
        <f t="shared" si="7"/>
        <v>23455973</v>
      </c>
      <c r="K22" s="493">
        <f t="shared" si="7"/>
        <v>3792262</v>
      </c>
      <c r="L22" s="493">
        <f t="shared" si="7"/>
        <v>80751841</v>
      </c>
      <c r="M22" s="493">
        <f t="shared" si="7"/>
        <v>12194723.550000001</v>
      </c>
      <c r="N22" s="493">
        <f t="shared" si="7"/>
        <v>0</v>
      </c>
      <c r="O22" s="494">
        <f t="shared" si="7"/>
        <v>0</v>
      </c>
      <c r="P22" s="231">
        <f t="shared" si="7"/>
        <v>356302335.57999998</v>
      </c>
      <c r="S22" s="225"/>
      <c r="T22" s="225"/>
      <c r="U22" s="225"/>
      <c r="V22" s="225"/>
      <c r="W22" s="225"/>
      <c r="X22" s="225"/>
    </row>
    <row r="23" spans="1:24" x14ac:dyDescent="0.25">
      <c r="A23" s="248"/>
      <c r="B23" s="249"/>
      <c r="C23" s="249"/>
      <c r="D23" s="249"/>
      <c r="E23" s="250" t="s">
        <v>38</v>
      </c>
      <c r="F23" s="500"/>
      <c r="G23" s="496"/>
      <c r="H23" s="497">
        <v>105516839.81</v>
      </c>
      <c r="I23" s="496"/>
      <c r="J23" s="496"/>
      <c r="K23" s="496"/>
      <c r="L23" s="496"/>
      <c r="M23" s="497">
        <v>1048500</v>
      </c>
      <c r="N23" s="496"/>
      <c r="O23" s="502"/>
      <c r="P23" s="251">
        <f>SUM(F23:O23)</f>
        <v>106565339.81</v>
      </c>
      <c r="V23" s="80"/>
      <c r="W23" s="81"/>
      <c r="X23" s="81"/>
    </row>
    <row r="24" spans="1:24" x14ac:dyDescent="0.25">
      <c r="A24" s="248"/>
      <c r="B24" s="249"/>
      <c r="C24" s="249"/>
      <c r="D24" s="249"/>
      <c r="E24" s="250" t="s">
        <v>40</v>
      </c>
      <c r="F24" s="500"/>
      <c r="G24" s="496"/>
      <c r="H24" s="497">
        <v>125161622.21999998</v>
      </c>
      <c r="I24" s="496"/>
      <c r="J24" s="496"/>
      <c r="K24" s="496"/>
      <c r="L24" s="496"/>
      <c r="M24" s="497">
        <v>11146223.550000001</v>
      </c>
      <c r="N24" s="496"/>
      <c r="O24" s="502"/>
      <c r="P24" s="251">
        <f>SUM(F24:O24)</f>
        <v>136307845.76999998</v>
      </c>
      <c r="V24" s="80"/>
      <c r="W24" s="81"/>
      <c r="X24" s="81"/>
    </row>
    <row r="25" spans="1:24" x14ac:dyDescent="0.25">
      <c r="A25" s="248"/>
      <c r="B25" s="249"/>
      <c r="C25" s="249"/>
      <c r="D25" s="249"/>
      <c r="E25" s="250" t="s">
        <v>43</v>
      </c>
      <c r="F25" s="500"/>
      <c r="G25" s="496"/>
      <c r="H25" s="497">
        <v>5429074</v>
      </c>
      <c r="I25" s="496"/>
      <c r="J25" s="497">
        <v>23455973</v>
      </c>
      <c r="K25" s="497">
        <v>3792262</v>
      </c>
      <c r="L25" s="497">
        <v>80751841</v>
      </c>
      <c r="M25" s="496"/>
      <c r="N25" s="496"/>
      <c r="O25" s="502"/>
      <c r="P25" s="251">
        <f>SUM(F25:O25)</f>
        <v>113429150</v>
      </c>
      <c r="V25" s="81"/>
      <c r="W25" s="81"/>
      <c r="X25" s="81"/>
    </row>
    <row r="26" spans="1:24" x14ac:dyDescent="0.25">
      <c r="A26" s="237"/>
      <c r="B26" s="239" t="s">
        <v>174</v>
      </c>
      <c r="C26" s="229"/>
      <c r="D26" s="229"/>
      <c r="E26" s="241"/>
      <c r="F26" s="492">
        <f>+F27+F28+F29+F30+F31</f>
        <v>3083965024.8878121</v>
      </c>
      <c r="G26" s="493">
        <f t="shared" ref="G26:P26" si="8">+G27+G28+G29+G30+G31</f>
        <v>373663.61226903117</v>
      </c>
      <c r="H26" s="493">
        <f t="shared" si="8"/>
        <v>0</v>
      </c>
      <c r="I26" s="493">
        <f t="shared" si="8"/>
        <v>1143520023.1000199</v>
      </c>
      <c r="J26" s="493">
        <f t="shared" si="8"/>
        <v>637661117</v>
      </c>
      <c r="K26" s="493">
        <f t="shared" si="8"/>
        <v>57186219</v>
      </c>
      <c r="L26" s="493">
        <f t="shared" si="8"/>
        <v>1157762863</v>
      </c>
      <c r="M26" s="493">
        <f t="shared" si="8"/>
        <v>7322624.9170706188</v>
      </c>
      <c r="N26" s="493">
        <f t="shared" si="8"/>
        <v>13334643.329999998</v>
      </c>
      <c r="O26" s="494">
        <f t="shared" si="8"/>
        <v>155670846</v>
      </c>
      <c r="P26" s="231">
        <f t="shared" si="8"/>
        <v>6256797024.8471718</v>
      </c>
      <c r="S26" s="225"/>
      <c r="T26" s="225"/>
      <c r="U26" s="225"/>
      <c r="V26" s="225"/>
      <c r="W26" s="225"/>
      <c r="X26" s="225"/>
    </row>
    <row r="27" spans="1:24" x14ac:dyDescent="0.25">
      <c r="A27" s="248"/>
      <c r="B27" s="249"/>
      <c r="C27" s="249"/>
      <c r="D27" s="249"/>
      <c r="E27" s="250" t="s">
        <v>31</v>
      </c>
      <c r="F27" s="495">
        <v>1143698287</v>
      </c>
      <c r="G27" s="496"/>
      <c r="H27" s="496"/>
      <c r="I27" s="496"/>
      <c r="J27" s="496"/>
      <c r="K27" s="496"/>
      <c r="L27" s="496"/>
      <c r="M27" s="496"/>
      <c r="N27" s="497">
        <v>13334643.329999998</v>
      </c>
      <c r="O27" s="498">
        <v>155670846</v>
      </c>
      <c r="P27" s="251">
        <f t="shared" ref="P27:P32" si="9">SUM(F27:O27)</f>
        <v>1312703776.3299999</v>
      </c>
      <c r="V27" s="80"/>
      <c r="W27" s="81"/>
      <c r="X27" s="81"/>
    </row>
    <row r="28" spans="1:24" x14ac:dyDescent="0.25">
      <c r="A28" s="248"/>
      <c r="B28" s="249"/>
      <c r="C28" s="249"/>
      <c r="D28" s="249"/>
      <c r="E28" s="250" t="s">
        <v>32</v>
      </c>
      <c r="F28" s="495">
        <v>232609618.91173649</v>
      </c>
      <c r="G28" s="497">
        <v>373663.61226903117</v>
      </c>
      <c r="H28" s="496"/>
      <c r="I28" s="496"/>
      <c r="J28" s="496"/>
      <c r="K28" s="496"/>
      <c r="L28" s="496"/>
      <c r="M28" s="497">
        <v>7322624.9170706188</v>
      </c>
      <c r="N28" s="496"/>
      <c r="O28" s="502"/>
      <c r="P28" s="251">
        <f t="shared" si="9"/>
        <v>240305907.44107616</v>
      </c>
      <c r="V28" s="80"/>
      <c r="W28" s="81"/>
      <c r="X28" s="81"/>
    </row>
    <row r="29" spans="1:24" x14ac:dyDescent="0.25">
      <c r="A29" s="255"/>
      <c r="B29" s="256"/>
      <c r="C29" s="256"/>
      <c r="D29" s="256"/>
      <c r="E29" s="257" t="s">
        <v>36</v>
      </c>
      <c r="F29" s="503"/>
      <c r="G29" s="496"/>
      <c r="H29" s="496"/>
      <c r="I29" s="496"/>
      <c r="J29" s="496"/>
      <c r="K29" s="496"/>
      <c r="L29" s="497">
        <v>1115072584</v>
      </c>
      <c r="M29" s="496"/>
      <c r="N29" s="496"/>
      <c r="O29" s="502"/>
      <c r="P29" s="251">
        <f t="shared" si="9"/>
        <v>1115072584</v>
      </c>
      <c r="V29" s="89"/>
      <c r="W29" s="90"/>
      <c r="X29" s="90"/>
    </row>
    <row r="30" spans="1:24" x14ac:dyDescent="0.25">
      <c r="A30" s="248"/>
      <c r="B30" s="249"/>
      <c r="C30" s="249"/>
      <c r="D30" s="249"/>
      <c r="E30" s="250" t="s">
        <v>37</v>
      </c>
      <c r="F30" s="500"/>
      <c r="G30" s="496"/>
      <c r="H30" s="496"/>
      <c r="I30" s="497">
        <v>589109045.10002005</v>
      </c>
      <c r="J30" s="496"/>
      <c r="K30" s="496"/>
      <c r="L30" s="496"/>
      <c r="M30" s="496"/>
      <c r="N30" s="496"/>
      <c r="O30" s="502"/>
      <c r="P30" s="251">
        <f t="shared" si="9"/>
        <v>589109045.10002005</v>
      </c>
      <c r="V30" s="80"/>
      <c r="W30" s="81"/>
      <c r="X30" s="81"/>
    </row>
    <row r="31" spans="1:24" x14ac:dyDescent="0.25">
      <c r="A31" s="248"/>
      <c r="B31" s="249"/>
      <c r="C31" s="249"/>
      <c r="D31" s="249"/>
      <c r="E31" s="250" t="s">
        <v>41</v>
      </c>
      <c r="F31" s="495">
        <v>1707657118.9760756</v>
      </c>
      <c r="G31" s="496"/>
      <c r="H31" s="496"/>
      <c r="I31" s="497">
        <v>554410978</v>
      </c>
      <c r="J31" s="497">
        <v>637661117</v>
      </c>
      <c r="K31" s="497">
        <v>57186219</v>
      </c>
      <c r="L31" s="497">
        <v>42690279</v>
      </c>
      <c r="M31" s="496"/>
      <c r="N31" s="496"/>
      <c r="O31" s="502"/>
      <c r="P31" s="251">
        <f t="shared" si="9"/>
        <v>2999605711.9760756</v>
      </c>
      <c r="V31" s="81"/>
      <c r="W31" s="81"/>
      <c r="X31" s="81"/>
    </row>
    <row r="32" spans="1:24" x14ac:dyDescent="0.25">
      <c r="A32" s="248"/>
      <c r="B32" s="249" t="s">
        <v>94</v>
      </c>
      <c r="C32" s="249"/>
      <c r="D32" s="249"/>
      <c r="E32" s="250"/>
      <c r="F32" s="495">
        <v>172906251.75</v>
      </c>
      <c r="G32" s="496"/>
      <c r="H32" s="497">
        <v>463593039.16207922</v>
      </c>
      <c r="I32" s="496"/>
      <c r="J32" s="496"/>
      <c r="K32" s="496"/>
      <c r="L32" s="496"/>
      <c r="M32" s="496"/>
      <c r="N32" s="496"/>
      <c r="O32" s="502"/>
      <c r="P32" s="251">
        <f t="shared" si="9"/>
        <v>636499290.91207922</v>
      </c>
      <c r="V32" s="81"/>
      <c r="W32" s="81"/>
      <c r="X32" s="81"/>
    </row>
    <row r="33" spans="1:24" x14ac:dyDescent="0.25">
      <c r="A33" s="237" t="s">
        <v>175</v>
      </c>
      <c r="B33" s="239"/>
      <c r="C33" s="229"/>
      <c r="D33" s="229"/>
      <c r="E33" s="241"/>
      <c r="F33" s="492">
        <f>+F34+F37+F41</f>
        <v>268399111.3164503</v>
      </c>
      <c r="G33" s="493">
        <f t="shared" ref="G33:P33" si="10">+G34+G37+G41</f>
        <v>0</v>
      </c>
      <c r="H33" s="493">
        <f t="shared" si="10"/>
        <v>0</v>
      </c>
      <c r="I33" s="493">
        <f t="shared" si="10"/>
        <v>474332255.46411699</v>
      </c>
      <c r="J33" s="493">
        <f t="shared" si="10"/>
        <v>284599353.27847022</v>
      </c>
      <c r="K33" s="493">
        <f t="shared" si="10"/>
        <v>0</v>
      </c>
      <c r="L33" s="493">
        <f t="shared" si="10"/>
        <v>0</v>
      </c>
      <c r="M33" s="493">
        <f t="shared" si="10"/>
        <v>20995718237.747559</v>
      </c>
      <c r="N33" s="493">
        <f t="shared" si="10"/>
        <v>2166787732.9471626</v>
      </c>
      <c r="O33" s="494">
        <f t="shared" si="10"/>
        <v>0</v>
      </c>
      <c r="P33" s="231">
        <f t="shared" si="10"/>
        <v>24189836690.753761</v>
      </c>
      <c r="S33" s="225"/>
      <c r="T33" s="225"/>
      <c r="U33" s="225"/>
      <c r="V33" s="225"/>
      <c r="W33" s="225"/>
      <c r="X33" s="225"/>
    </row>
    <row r="34" spans="1:24" x14ac:dyDescent="0.25">
      <c r="A34" s="222"/>
      <c r="B34" s="223" t="s">
        <v>176</v>
      </c>
      <c r="C34" s="223"/>
      <c r="D34" s="223"/>
      <c r="E34" s="224"/>
      <c r="F34" s="492">
        <f>+F35+F36</f>
        <v>0</v>
      </c>
      <c r="G34" s="493">
        <f t="shared" ref="G34:P34" si="11">+G35+G36</f>
        <v>0</v>
      </c>
      <c r="H34" s="493">
        <f t="shared" si="11"/>
        <v>0</v>
      </c>
      <c r="I34" s="493">
        <f t="shared" si="11"/>
        <v>474332255.46411699</v>
      </c>
      <c r="J34" s="493">
        <f t="shared" si="11"/>
        <v>284599353.27847022</v>
      </c>
      <c r="K34" s="493">
        <f t="shared" si="11"/>
        <v>0</v>
      </c>
      <c r="L34" s="493">
        <f t="shared" si="11"/>
        <v>0</v>
      </c>
      <c r="M34" s="493">
        <f t="shared" si="11"/>
        <v>157465761</v>
      </c>
      <c r="N34" s="493">
        <f t="shared" si="11"/>
        <v>0</v>
      </c>
      <c r="O34" s="494">
        <f t="shared" si="11"/>
        <v>0</v>
      </c>
      <c r="P34" s="231">
        <f t="shared" si="11"/>
        <v>916397369.74258721</v>
      </c>
      <c r="S34" s="225"/>
      <c r="T34" s="225"/>
      <c r="U34" s="225"/>
      <c r="V34" s="225"/>
      <c r="W34" s="225"/>
      <c r="X34" s="225"/>
    </row>
    <row r="35" spans="1:24" x14ac:dyDescent="0.25">
      <c r="A35" s="248"/>
      <c r="B35" s="249"/>
      <c r="C35" s="249"/>
      <c r="D35" s="249"/>
      <c r="E35" s="250" t="s">
        <v>45</v>
      </c>
      <c r="F35" s="504"/>
      <c r="G35" s="505"/>
      <c r="H35" s="505"/>
      <c r="I35" s="505"/>
      <c r="J35" s="505"/>
      <c r="K35" s="505"/>
      <c r="L35" s="505"/>
      <c r="M35" s="506">
        <v>157465761</v>
      </c>
      <c r="N35" s="505"/>
      <c r="O35" s="502"/>
      <c r="P35" s="251">
        <f>SUM(F35:O35)</f>
        <v>157465761</v>
      </c>
    </row>
    <row r="36" spans="1:24" x14ac:dyDescent="0.25">
      <c r="A36" s="248"/>
      <c r="B36" s="249"/>
      <c r="C36" s="249"/>
      <c r="D36" s="249"/>
      <c r="E36" s="250" t="s">
        <v>48</v>
      </c>
      <c r="F36" s="500"/>
      <c r="G36" s="496"/>
      <c r="H36" s="496"/>
      <c r="I36" s="497">
        <v>474332255.46411699</v>
      </c>
      <c r="J36" s="497">
        <v>284599353.27847022</v>
      </c>
      <c r="K36" s="496"/>
      <c r="L36" s="496"/>
      <c r="M36" s="496"/>
      <c r="N36" s="507"/>
      <c r="O36" s="502"/>
      <c r="P36" s="251">
        <f>SUM(F36:O36)</f>
        <v>758931608.74258721</v>
      </c>
      <c r="V36" s="80"/>
      <c r="W36" s="81"/>
      <c r="X36" s="81"/>
    </row>
    <row r="37" spans="1:24" x14ac:dyDescent="0.25">
      <c r="A37" s="237"/>
      <c r="B37" s="239" t="s">
        <v>177</v>
      </c>
      <c r="C37" s="229"/>
      <c r="D37" s="229"/>
      <c r="E37" s="241"/>
      <c r="F37" s="492">
        <f>+F38+F39+F40</f>
        <v>268399111.3164503</v>
      </c>
      <c r="G37" s="493">
        <f t="shared" ref="G37:P37" si="12">+G38+G39+G40</f>
        <v>0</v>
      </c>
      <c r="H37" s="493">
        <f t="shared" si="12"/>
        <v>0</v>
      </c>
      <c r="I37" s="493">
        <f t="shared" si="12"/>
        <v>0</v>
      </c>
      <c r="J37" s="493">
        <f t="shared" si="12"/>
        <v>0</v>
      </c>
      <c r="K37" s="493">
        <f t="shared" si="12"/>
        <v>0</v>
      </c>
      <c r="L37" s="493">
        <f t="shared" si="12"/>
        <v>0</v>
      </c>
      <c r="M37" s="493">
        <f t="shared" si="12"/>
        <v>12071030052.044712</v>
      </c>
      <c r="N37" s="493">
        <f t="shared" si="12"/>
        <v>2166787732.9471626</v>
      </c>
      <c r="O37" s="494">
        <f t="shared" si="12"/>
        <v>0</v>
      </c>
      <c r="P37" s="231">
        <f t="shared" si="12"/>
        <v>14506216896.308327</v>
      </c>
      <c r="S37" s="225"/>
      <c r="T37" s="225"/>
      <c r="U37" s="225"/>
      <c r="V37" s="225"/>
      <c r="W37" s="225"/>
      <c r="X37" s="225"/>
    </row>
    <row r="38" spans="1:24" x14ac:dyDescent="0.25">
      <c r="A38" s="248"/>
      <c r="B38" s="249"/>
      <c r="C38" s="249"/>
      <c r="D38" s="249"/>
      <c r="E38" s="250" t="s">
        <v>58</v>
      </c>
      <c r="F38" s="495">
        <v>268399111.3164503</v>
      </c>
      <c r="G38" s="505"/>
      <c r="H38" s="505"/>
      <c r="I38" s="505"/>
      <c r="J38" s="505"/>
      <c r="K38" s="505"/>
      <c r="L38" s="505"/>
      <c r="M38" s="497">
        <v>6681164910.5082846</v>
      </c>
      <c r="N38" s="497">
        <v>2166787732.9471626</v>
      </c>
      <c r="O38" s="502"/>
      <c r="P38" s="251">
        <f>SUM(F38:O38)</f>
        <v>9116351754.7718964</v>
      </c>
    </row>
    <row r="39" spans="1:24" x14ac:dyDescent="0.25">
      <c r="A39" s="248"/>
      <c r="B39" s="249"/>
      <c r="C39" s="249"/>
      <c r="D39" s="249"/>
      <c r="E39" s="250" t="s">
        <v>47</v>
      </c>
      <c r="F39" s="508"/>
      <c r="G39" s="509"/>
      <c r="H39" s="509"/>
      <c r="I39" s="509"/>
      <c r="J39" s="509"/>
      <c r="K39" s="509"/>
      <c r="L39" s="509"/>
      <c r="M39" s="506">
        <v>2280612377.5997405</v>
      </c>
      <c r="N39" s="509"/>
      <c r="O39" s="502"/>
      <c r="P39" s="251">
        <f>SUM(F39:O39)</f>
        <v>2280612377.5997405</v>
      </c>
    </row>
    <row r="40" spans="1:24" x14ac:dyDescent="0.25">
      <c r="A40" s="248"/>
      <c r="B40" s="249"/>
      <c r="C40" s="249"/>
      <c r="D40" s="249"/>
      <c r="E40" s="250" t="s">
        <v>59</v>
      </c>
      <c r="F40" s="500"/>
      <c r="G40" s="496"/>
      <c r="H40" s="496"/>
      <c r="I40" s="496"/>
      <c r="J40" s="496"/>
      <c r="K40" s="496"/>
      <c r="L40" s="496"/>
      <c r="M40" s="497">
        <v>3109252763.9366884</v>
      </c>
      <c r="N40" s="496"/>
      <c r="O40" s="502"/>
      <c r="P40" s="251">
        <f>SUM(F40:O40)</f>
        <v>3109252763.9366884</v>
      </c>
    </row>
    <row r="41" spans="1:24" x14ac:dyDescent="0.25">
      <c r="A41" s="237"/>
      <c r="B41" s="239" t="s">
        <v>179</v>
      </c>
      <c r="C41" s="229"/>
      <c r="D41" s="229"/>
      <c r="E41" s="241"/>
      <c r="F41" s="492">
        <f>+F42</f>
        <v>0</v>
      </c>
      <c r="G41" s="493">
        <f t="shared" ref="G41:P41" si="13">+G42</f>
        <v>0</v>
      </c>
      <c r="H41" s="493">
        <f t="shared" si="13"/>
        <v>0</v>
      </c>
      <c r="I41" s="493">
        <f t="shared" si="13"/>
        <v>0</v>
      </c>
      <c r="J41" s="493">
        <f t="shared" si="13"/>
        <v>0</v>
      </c>
      <c r="K41" s="493">
        <f t="shared" si="13"/>
        <v>0</v>
      </c>
      <c r="L41" s="493">
        <f t="shared" si="13"/>
        <v>0</v>
      </c>
      <c r="M41" s="493">
        <f t="shared" si="13"/>
        <v>8767222424.7028465</v>
      </c>
      <c r="N41" s="493">
        <f t="shared" si="13"/>
        <v>0</v>
      </c>
      <c r="O41" s="494">
        <f t="shared" si="13"/>
        <v>0</v>
      </c>
      <c r="P41" s="231">
        <f t="shared" si="13"/>
        <v>8767222424.7028465</v>
      </c>
      <c r="S41" s="262"/>
      <c r="T41" s="262"/>
      <c r="U41" s="262"/>
      <c r="V41" s="262"/>
      <c r="W41" s="262"/>
      <c r="X41" s="262"/>
    </row>
    <row r="42" spans="1:24" x14ac:dyDescent="0.25">
      <c r="A42" s="248"/>
      <c r="B42" s="249"/>
      <c r="C42" s="249"/>
      <c r="D42" s="249"/>
      <c r="E42" s="250" t="s">
        <v>50</v>
      </c>
      <c r="F42" s="510"/>
      <c r="G42" s="511"/>
      <c r="H42" s="511"/>
      <c r="I42" s="511"/>
      <c r="J42" s="511"/>
      <c r="K42" s="511"/>
      <c r="L42" s="511"/>
      <c r="M42" s="512">
        <v>8767222424.7028465</v>
      </c>
      <c r="N42" s="511"/>
      <c r="O42" s="513"/>
      <c r="P42" s="251">
        <f>SUM(F42:O42)</f>
        <v>8767222424.7028465</v>
      </c>
    </row>
    <row r="43" spans="1:24" x14ac:dyDescent="0.25">
      <c r="A43" s="259" t="s">
        <v>23</v>
      </c>
      <c r="B43" s="564"/>
      <c r="C43" s="564"/>
      <c r="D43" s="564"/>
      <c r="E43" s="260"/>
      <c r="F43" s="466">
        <f t="shared" ref="F43:P43" si="14">+F33+F7</f>
        <v>14413058918.704262</v>
      </c>
      <c r="G43" s="479">
        <f t="shared" si="14"/>
        <v>678987239.45252669</v>
      </c>
      <c r="H43" s="479">
        <f t="shared" si="14"/>
        <v>699700575.19207919</v>
      </c>
      <c r="I43" s="479">
        <f t="shared" si="14"/>
        <v>8471979270.242218</v>
      </c>
      <c r="J43" s="479">
        <f t="shared" si="14"/>
        <v>9118336401.3625164</v>
      </c>
      <c r="K43" s="479">
        <f t="shared" si="14"/>
        <v>998097233.8801018</v>
      </c>
      <c r="L43" s="479">
        <f t="shared" si="14"/>
        <v>3457629938.7118835</v>
      </c>
      <c r="M43" s="479">
        <f t="shared" si="14"/>
        <v>21324118563.254272</v>
      </c>
      <c r="N43" s="479">
        <f t="shared" si="14"/>
        <v>2194871549.779561</v>
      </c>
      <c r="O43" s="480">
        <f t="shared" si="14"/>
        <v>360950439</v>
      </c>
      <c r="P43" s="481">
        <f t="shared" si="14"/>
        <v>61717730129.57943</v>
      </c>
      <c r="S43" s="67"/>
      <c r="T43" s="67"/>
      <c r="U43" s="67"/>
      <c r="V43" s="81"/>
      <c r="W43" s="81"/>
      <c r="X43" s="81"/>
    </row>
    <row r="44" spans="1:24" x14ac:dyDescent="0.25">
      <c r="G44" s="100"/>
      <c r="H44" s="100"/>
      <c r="I44" s="100"/>
      <c r="J44" s="100"/>
      <c r="K44" s="209"/>
      <c r="L44" s="209"/>
      <c r="M44" s="209"/>
      <c r="N44" s="209"/>
      <c r="O44" s="209"/>
      <c r="P44"/>
    </row>
    <row r="45" spans="1:24" x14ac:dyDescent="0.25">
      <c r="A45" s="80"/>
      <c r="B45" s="80"/>
      <c r="C45" s="80"/>
      <c r="D45" s="80"/>
      <c r="E45" s="80"/>
      <c r="F45" s="88"/>
      <c r="G45" s="102"/>
      <c r="H45" s="102"/>
      <c r="I45" s="102"/>
      <c r="J45" s="102"/>
      <c r="K45" s="209"/>
      <c r="L45" s="209"/>
      <c r="M45" s="209"/>
      <c r="N45" s="209"/>
      <c r="O45" s="209"/>
    </row>
    <row r="46" spans="1:24" x14ac:dyDescent="0.25">
      <c r="F46" s="103"/>
      <c r="G46" s="104"/>
      <c r="H46" s="73"/>
      <c r="I46" s="73"/>
      <c r="J46" s="73"/>
      <c r="N46" s="816" t="s">
        <v>95</v>
      </c>
      <c r="O46" s="817"/>
      <c r="P46" s="796">
        <f>+P43/P47</f>
        <v>9.0466511127554744E-2</v>
      </c>
    </row>
    <row r="47" spans="1:24" x14ac:dyDescent="0.25">
      <c r="F47" s="103"/>
      <c r="G47" s="104"/>
      <c r="H47" s="105"/>
      <c r="I47" s="73"/>
      <c r="J47" s="73"/>
      <c r="N47" s="818" t="s">
        <v>96</v>
      </c>
      <c r="O47" s="819"/>
      <c r="P47" s="199">
        <f>682216318.064477*1000</f>
        <v>682216318064.47693</v>
      </c>
    </row>
    <row r="48" spans="1:24" x14ac:dyDescent="0.25">
      <c r="H48" s="106"/>
      <c r="I48" s="73"/>
      <c r="J48" s="73"/>
      <c r="M48" s="73"/>
      <c r="N48" s="73"/>
      <c r="O48" s="73"/>
    </row>
    <row r="49" spans="1:16" x14ac:dyDescent="0.25">
      <c r="G49" s="73"/>
      <c r="H49" s="73"/>
      <c r="I49" s="73"/>
      <c r="J49" s="73"/>
      <c r="M49" s="73"/>
      <c r="N49" s="73"/>
      <c r="O49" s="209"/>
      <c r="P49" s="192" t="s">
        <v>158</v>
      </c>
    </row>
    <row r="50" spans="1:16" x14ac:dyDescent="0.25">
      <c r="G50" s="73"/>
      <c r="H50" s="73"/>
      <c r="I50" s="73"/>
      <c r="J50" s="73"/>
      <c r="M50" s="73"/>
      <c r="N50" s="73"/>
      <c r="O50" s="209"/>
      <c r="P50" s="209"/>
    </row>
    <row r="51" spans="1:16" x14ac:dyDescent="0.25">
      <c r="A51" s="81"/>
      <c r="B51" s="81"/>
      <c r="C51" s="81"/>
      <c r="D51" s="81"/>
      <c r="E51" s="81"/>
      <c r="G51" s="73"/>
      <c r="H51" s="73"/>
      <c r="I51" s="73"/>
      <c r="J51" s="73"/>
      <c r="M51" s="73"/>
      <c r="N51" s="73"/>
      <c r="O51" s="73"/>
      <c r="P51" s="73"/>
    </row>
    <row r="52" spans="1:16" x14ac:dyDescent="0.25">
      <c r="F52" s="104"/>
      <c r="G52" s="73"/>
      <c r="H52" s="73"/>
      <c r="I52" s="73"/>
      <c r="J52" s="73"/>
    </row>
    <row r="53" spans="1:16" x14ac:dyDescent="0.25">
      <c r="G53" s="79"/>
      <c r="H53" s="104"/>
      <c r="I53" s="73"/>
      <c r="J53" s="73"/>
    </row>
    <row r="54" spans="1:16" x14ac:dyDescent="0.25">
      <c r="G54" s="73"/>
      <c r="H54" s="73"/>
      <c r="I54" s="73"/>
      <c r="J54" s="73"/>
    </row>
    <row r="55" spans="1:16" x14ac:dyDescent="0.25">
      <c r="G55" s="73"/>
      <c r="H55" s="87"/>
      <c r="I55" s="73"/>
      <c r="J55" s="73"/>
    </row>
    <row r="56" spans="1:16" x14ac:dyDescent="0.25">
      <c r="G56" s="107"/>
      <c r="H56" s="104"/>
      <c r="I56" s="73"/>
      <c r="J56" s="73"/>
    </row>
    <row r="57" spans="1:16" x14ac:dyDescent="0.25">
      <c r="G57" s="73"/>
      <c r="H57" s="73"/>
      <c r="I57" s="73"/>
      <c r="J57" s="73"/>
    </row>
    <row r="58" spans="1:16" x14ac:dyDescent="0.25">
      <c r="H58" s="101"/>
    </row>
    <row r="59" spans="1:16" x14ac:dyDescent="0.25">
      <c r="H59" s="108"/>
    </row>
    <row r="60" spans="1:16" x14ac:dyDescent="0.25">
      <c r="H60" s="101"/>
    </row>
  </sheetData>
  <mergeCells count="16">
    <mergeCell ref="N46:O46"/>
    <mergeCell ref="N47:O47"/>
    <mergeCell ref="A3:E3"/>
    <mergeCell ref="A6:E6"/>
    <mergeCell ref="P3:P6"/>
    <mergeCell ref="F4:G4"/>
    <mergeCell ref="H4:L4"/>
    <mergeCell ref="M4:M6"/>
    <mergeCell ref="N4:N6"/>
    <mergeCell ref="O4:O6"/>
    <mergeCell ref="F5:F6"/>
    <mergeCell ref="G5:G6"/>
    <mergeCell ref="H5:H6"/>
    <mergeCell ref="I5:L5"/>
    <mergeCell ref="F3:L3"/>
    <mergeCell ref="M3:N3"/>
  </mergeCells>
  <hyperlinks>
    <hyperlink ref="P49" location="Indice!A1" display="índice"/>
  </hyperlinks>
  <pageMargins left="0.7" right="0.7" top="0.75" bottom="0.75" header="0.3" footer="0.3"/>
  <pageSetup paperSize="9" orientation="portrait" r:id="rId1"/>
  <ignoredErrors>
    <ignoredError sqref="P13:P42" 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AO165"/>
  <sheetViews>
    <sheetView showGridLines="0" workbookViewId="0">
      <selection sqref="A1:C1"/>
    </sheetView>
  </sheetViews>
  <sheetFormatPr baseColWidth="10" defaultColWidth="11.42578125" defaultRowHeight="15" customHeight="1" x14ac:dyDescent="0.25"/>
  <cols>
    <col min="1" max="1" width="30.140625" style="69" customWidth="1"/>
    <col min="2" max="2" width="12.5703125" style="81" customWidth="1"/>
    <col min="3" max="8" width="12" style="69" customWidth="1"/>
    <col min="9" max="9" width="12.85546875" style="160" customWidth="1"/>
    <col min="10" max="10" width="12" style="69" customWidth="1"/>
    <col min="11" max="13" width="12" style="81" customWidth="1"/>
    <col min="14" max="14" width="12" style="69" customWidth="1"/>
    <col min="15" max="17" width="12" style="81" customWidth="1"/>
    <col min="18" max="19" width="12" style="69" customWidth="1"/>
    <col min="20" max="20" width="13.28515625" style="81" customWidth="1"/>
    <col min="21" max="21" width="12" style="153" customWidth="1"/>
    <col min="22" max="22" width="12" style="94" customWidth="1"/>
    <col min="23" max="23" width="12" style="81" customWidth="1"/>
    <col min="24" max="24" width="14.28515625" style="69" customWidth="1"/>
    <col min="25" max="25" width="14.28515625" style="69" bestFit="1" customWidth="1"/>
    <col min="26" max="26" width="14.7109375" style="209" bestFit="1" customWidth="1"/>
    <col min="27" max="27" width="11.7109375" style="209" customWidth="1"/>
    <col min="28" max="29" width="11.42578125" style="209"/>
    <col min="30" max="30" width="14.5703125" style="209" customWidth="1"/>
    <col min="31" max="31" width="8.42578125" style="69" customWidth="1"/>
    <col min="32" max="32" width="15.5703125" style="69" customWidth="1"/>
    <col min="33" max="33" width="13.28515625" style="69" customWidth="1"/>
    <col min="34" max="35" width="11.42578125" style="69"/>
    <col min="36" max="36" width="13.5703125" style="69" customWidth="1"/>
    <col min="37" max="37" width="12.28515625" style="69" customWidth="1"/>
    <col min="38" max="16384" width="11.42578125" style="69"/>
  </cols>
  <sheetData>
    <row r="1" spans="1:41" s="73" customFormat="1" ht="15" customHeight="1" x14ac:dyDescent="0.25">
      <c r="A1" s="894" t="s">
        <v>97</v>
      </c>
      <c r="B1" s="894"/>
      <c r="C1" s="894"/>
      <c r="I1" s="80"/>
      <c r="K1" s="80"/>
      <c r="L1" s="80"/>
      <c r="M1" s="80"/>
      <c r="O1" s="80"/>
      <c r="P1" s="80"/>
      <c r="Q1" s="80"/>
      <c r="T1" s="80"/>
      <c r="U1" s="117"/>
      <c r="V1" s="118"/>
      <c r="W1" s="80"/>
      <c r="Z1" s="209"/>
      <c r="AA1" s="209"/>
      <c r="AB1" s="209"/>
      <c r="AC1" s="209"/>
      <c r="AD1" s="209"/>
    </row>
    <row r="2" spans="1:41" s="73" customFormat="1" ht="15" customHeight="1" x14ac:dyDescent="0.25">
      <c r="A2" s="162" t="s">
        <v>446</v>
      </c>
      <c r="B2" s="119"/>
      <c r="C2" s="119"/>
      <c r="I2" s="80"/>
      <c r="K2" s="80"/>
      <c r="L2" s="80"/>
      <c r="M2" s="80"/>
      <c r="O2" s="80"/>
      <c r="P2" s="80"/>
      <c r="Q2" s="80"/>
      <c r="T2" s="80"/>
      <c r="U2" s="117"/>
      <c r="V2" s="118"/>
      <c r="W2" s="80"/>
      <c r="Z2" s="209"/>
      <c r="AA2" s="209"/>
      <c r="AB2" s="209"/>
      <c r="AC2" s="209"/>
      <c r="AD2" s="209"/>
    </row>
    <row r="3" spans="1:41" ht="15" customHeight="1" x14ac:dyDescent="0.25">
      <c r="A3" s="264" t="s">
        <v>111</v>
      </c>
      <c r="B3" s="889" t="s">
        <v>98</v>
      </c>
      <c r="C3" s="873"/>
      <c r="D3" s="873"/>
      <c r="E3" s="873"/>
      <c r="F3" s="873"/>
      <c r="G3" s="873"/>
      <c r="H3" s="873"/>
      <c r="I3" s="873"/>
      <c r="J3" s="873"/>
      <c r="K3" s="873"/>
      <c r="L3" s="873"/>
      <c r="M3" s="873"/>
      <c r="N3" s="873"/>
      <c r="O3" s="873"/>
      <c r="P3" s="873"/>
      <c r="Q3" s="873"/>
      <c r="R3" s="890"/>
      <c r="S3" s="872" t="s">
        <v>99</v>
      </c>
      <c r="T3" s="873"/>
      <c r="U3" s="873"/>
      <c r="V3" s="873"/>
      <c r="W3" s="873"/>
      <c r="X3" s="874"/>
      <c r="Y3" s="837" t="s">
        <v>23</v>
      </c>
      <c r="AE3" s="80"/>
      <c r="AF3" s="86"/>
      <c r="AG3" s="86"/>
      <c r="AH3" s="80"/>
      <c r="AI3" s="80"/>
      <c r="AJ3" s="80"/>
      <c r="AK3" s="80"/>
      <c r="AL3" s="80"/>
      <c r="AM3" s="80"/>
      <c r="AN3" s="73"/>
    </row>
    <row r="4" spans="1:41" ht="15" customHeight="1" x14ac:dyDescent="0.25">
      <c r="A4" s="161"/>
      <c r="B4" s="852" t="s">
        <v>166</v>
      </c>
      <c r="C4" s="853"/>
      <c r="D4" s="853"/>
      <c r="E4" s="853"/>
      <c r="F4" s="853"/>
      <c r="G4" s="853"/>
      <c r="H4" s="853"/>
      <c r="I4" s="854" t="s">
        <v>100</v>
      </c>
      <c r="J4" s="857" t="s">
        <v>173</v>
      </c>
      <c r="K4" s="857"/>
      <c r="L4" s="858"/>
      <c r="M4" s="863" t="s">
        <v>174</v>
      </c>
      <c r="N4" s="864"/>
      <c r="O4" s="864"/>
      <c r="P4" s="864"/>
      <c r="Q4" s="865"/>
      <c r="R4" s="887" t="s">
        <v>94</v>
      </c>
      <c r="S4" s="875" t="s">
        <v>101</v>
      </c>
      <c r="T4" s="876"/>
      <c r="U4" s="881" t="s">
        <v>102</v>
      </c>
      <c r="V4" s="881"/>
      <c r="W4" s="882"/>
      <c r="X4" s="891" t="s">
        <v>179</v>
      </c>
      <c r="Y4" s="838"/>
      <c r="AE4" s="80"/>
      <c r="AF4" s="80"/>
      <c r="AG4" s="86"/>
      <c r="AH4" s="86"/>
      <c r="AI4" s="80"/>
      <c r="AJ4" s="80"/>
      <c r="AK4" s="80"/>
      <c r="AL4" s="80"/>
      <c r="AM4" s="80"/>
      <c r="AN4" s="80"/>
      <c r="AO4" s="73"/>
    </row>
    <row r="5" spans="1:41" ht="15" customHeight="1" x14ac:dyDescent="0.25">
      <c r="A5" s="161"/>
      <c r="B5" s="845" t="s">
        <v>103</v>
      </c>
      <c r="C5" s="846"/>
      <c r="D5" s="846"/>
      <c r="E5" s="846"/>
      <c r="F5" s="847"/>
      <c r="G5" s="848" t="s">
        <v>170</v>
      </c>
      <c r="H5" s="849"/>
      <c r="I5" s="855"/>
      <c r="J5" s="859"/>
      <c r="K5" s="859"/>
      <c r="L5" s="860"/>
      <c r="M5" s="866"/>
      <c r="N5" s="867"/>
      <c r="O5" s="867"/>
      <c r="P5" s="867"/>
      <c r="Q5" s="868"/>
      <c r="R5" s="888"/>
      <c r="S5" s="877"/>
      <c r="T5" s="878"/>
      <c r="U5" s="883"/>
      <c r="V5" s="883"/>
      <c r="W5" s="884"/>
      <c r="X5" s="892"/>
      <c r="Y5" s="838"/>
      <c r="AE5" s="80"/>
      <c r="AF5" s="80"/>
      <c r="AG5" s="80"/>
      <c r="AH5" s="80"/>
      <c r="AI5" s="80"/>
      <c r="AJ5" s="80"/>
      <c r="AK5" s="80"/>
      <c r="AL5" s="80"/>
      <c r="AM5" s="80"/>
      <c r="AN5" s="80"/>
      <c r="AO5" s="104"/>
    </row>
    <row r="6" spans="1:41" ht="15" customHeight="1" x14ac:dyDescent="0.25">
      <c r="A6" s="161"/>
      <c r="B6" s="840" t="s">
        <v>168</v>
      </c>
      <c r="C6" s="841"/>
      <c r="D6" s="842" t="s">
        <v>169</v>
      </c>
      <c r="E6" s="843"/>
      <c r="F6" s="844"/>
      <c r="G6" s="850"/>
      <c r="H6" s="851"/>
      <c r="I6" s="856"/>
      <c r="J6" s="861"/>
      <c r="K6" s="861"/>
      <c r="L6" s="862"/>
      <c r="M6" s="869"/>
      <c r="N6" s="870"/>
      <c r="O6" s="870"/>
      <c r="P6" s="870"/>
      <c r="Q6" s="871"/>
      <c r="R6" s="888"/>
      <c r="S6" s="879"/>
      <c r="T6" s="880"/>
      <c r="U6" s="885"/>
      <c r="V6" s="885"/>
      <c r="W6" s="886"/>
      <c r="X6" s="893"/>
      <c r="Y6" s="838"/>
      <c r="AE6" s="80"/>
      <c r="AF6" s="80"/>
      <c r="AG6" s="120"/>
      <c r="AH6" s="120"/>
      <c r="AI6" s="80"/>
      <c r="AJ6" s="80"/>
      <c r="AK6" s="80"/>
      <c r="AL6" s="80"/>
      <c r="AM6" s="80"/>
      <c r="AN6" s="80"/>
      <c r="AO6" s="104"/>
    </row>
    <row r="7" spans="1:41" ht="36" x14ac:dyDescent="0.25">
      <c r="A7" s="265" t="s">
        <v>112</v>
      </c>
      <c r="B7" s="263" t="s">
        <v>26</v>
      </c>
      <c r="C7" s="220" t="s">
        <v>27</v>
      </c>
      <c r="D7" s="220" t="s">
        <v>29</v>
      </c>
      <c r="E7" s="220" t="s">
        <v>30</v>
      </c>
      <c r="F7" s="220" t="s">
        <v>28</v>
      </c>
      <c r="G7" s="268" t="s">
        <v>171</v>
      </c>
      <c r="H7" s="220" t="s">
        <v>34</v>
      </c>
      <c r="I7" s="220" t="s">
        <v>180</v>
      </c>
      <c r="J7" s="220" t="s">
        <v>38</v>
      </c>
      <c r="K7" s="220" t="s">
        <v>40</v>
      </c>
      <c r="L7" s="220" t="s">
        <v>43</v>
      </c>
      <c r="M7" s="220" t="s">
        <v>31</v>
      </c>
      <c r="N7" s="220" t="s">
        <v>32</v>
      </c>
      <c r="O7" s="220" t="s">
        <v>36</v>
      </c>
      <c r="P7" s="220" t="s">
        <v>37</v>
      </c>
      <c r="Q7" s="220" t="s">
        <v>41</v>
      </c>
      <c r="R7" s="888"/>
      <c r="S7" s="221" t="s">
        <v>45</v>
      </c>
      <c r="T7" s="220" t="s">
        <v>48</v>
      </c>
      <c r="U7" s="220" t="s">
        <v>58</v>
      </c>
      <c r="V7" s="220" t="s">
        <v>47</v>
      </c>
      <c r="W7" s="220" t="s">
        <v>49</v>
      </c>
      <c r="X7" s="219" t="s">
        <v>50</v>
      </c>
      <c r="Y7" s="839"/>
      <c r="AE7" s="80"/>
      <c r="AF7" s="80"/>
      <c r="AG7" s="80"/>
      <c r="AH7" s="86"/>
      <c r="AI7" s="80"/>
      <c r="AJ7" s="80"/>
      <c r="AK7" s="80"/>
      <c r="AL7" s="80"/>
      <c r="AM7" s="80"/>
      <c r="AN7" s="80"/>
      <c r="AO7" s="104"/>
    </row>
    <row r="8" spans="1:41" ht="15" customHeight="1" x14ac:dyDescent="0.25">
      <c r="A8" s="71" t="s">
        <v>104</v>
      </c>
      <c r="B8" s="121"/>
      <c r="C8" s="72"/>
      <c r="D8" s="72"/>
      <c r="E8" s="72"/>
      <c r="F8" s="72"/>
      <c r="G8" s="72"/>
      <c r="H8" s="72"/>
      <c r="I8" s="72"/>
      <c r="J8" s="122"/>
      <c r="K8" s="122"/>
      <c r="L8" s="122"/>
      <c r="M8" s="72"/>
      <c r="N8" s="72"/>
      <c r="O8" s="72"/>
      <c r="P8" s="122"/>
      <c r="Q8" s="122"/>
      <c r="R8" s="123"/>
      <c r="S8" s="122"/>
      <c r="T8" s="72"/>
      <c r="U8" s="122"/>
      <c r="V8" s="122"/>
      <c r="W8" s="122"/>
      <c r="X8" s="124"/>
      <c r="Y8" s="125"/>
      <c r="AH8" s="101"/>
    </row>
    <row r="9" spans="1:41" ht="15" customHeight="1" x14ac:dyDescent="0.25">
      <c r="A9" s="266" t="s">
        <v>26</v>
      </c>
      <c r="B9" s="321">
        <v>10126259519.717319</v>
      </c>
      <c r="C9" s="316"/>
      <c r="D9" s="348">
        <v>4794000</v>
      </c>
      <c r="E9" s="313">
        <v>786677.33987115999</v>
      </c>
      <c r="F9" s="316"/>
      <c r="G9" s="316"/>
      <c r="H9" s="316"/>
      <c r="I9" s="313">
        <v>1144114887</v>
      </c>
      <c r="J9" s="316"/>
      <c r="K9" s="316"/>
      <c r="L9" s="316"/>
      <c r="M9" s="316"/>
      <c r="N9" s="316"/>
      <c r="O9" s="313">
        <v>26823286.442808058</v>
      </c>
      <c r="P9" s="316"/>
      <c r="Q9" s="329">
        <v>66078436.870000005</v>
      </c>
      <c r="R9" s="349"/>
      <c r="S9" s="316"/>
      <c r="T9" s="316"/>
      <c r="U9" s="316"/>
      <c r="V9" s="316"/>
      <c r="W9" s="316"/>
      <c r="X9" s="314"/>
      <c r="Y9" s="251">
        <f t="shared" ref="Y9:Y23" si="0">+SUM(B9:X9)</f>
        <v>11368856807.369999</v>
      </c>
      <c r="Z9" s="347"/>
      <c r="AE9" s="80"/>
      <c r="AF9" s="80"/>
      <c r="AG9" s="80"/>
      <c r="AH9" s="80"/>
      <c r="AI9" s="80"/>
      <c r="AJ9" s="80"/>
      <c r="AK9" s="80"/>
      <c r="AL9" s="80"/>
      <c r="AM9" s="80"/>
      <c r="AN9" s="80"/>
    </row>
    <row r="10" spans="1:41" ht="15" customHeight="1" x14ac:dyDescent="0.25">
      <c r="A10" s="266" t="s">
        <v>27</v>
      </c>
      <c r="B10" s="350"/>
      <c r="C10" s="313">
        <v>668699596.63</v>
      </c>
      <c r="D10" s="316"/>
      <c r="E10" s="316"/>
      <c r="F10" s="349"/>
      <c r="G10" s="316"/>
      <c r="H10" s="316"/>
      <c r="I10" s="316"/>
      <c r="J10" s="316"/>
      <c r="K10" s="316"/>
      <c r="L10" s="316"/>
      <c r="M10" s="316"/>
      <c r="N10" s="316"/>
      <c r="O10" s="316"/>
      <c r="P10" s="316"/>
      <c r="Q10" s="316"/>
      <c r="R10" s="349"/>
      <c r="S10" s="316"/>
      <c r="T10" s="316"/>
      <c r="U10" s="316"/>
      <c r="V10" s="316"/>
      <c r="W10" s="316"/>
      <c r="X10" s="314"/>
      <c r="Y10" s="251">
        <f t="shared" si="0"/>
        <v>668699596.63</v>
      </c>
      <c r="Z10" s="347"/>
      <c r="AE10" s="80"/>
      <c r="AF10" s="80"/>
      <c r="AG10" s="80"/>
      <c r="AH10" s="80"/>
      <c r="AI10" s="80"/>
      <c r="AJ10" s="80"/>
      <c r="AK10" s="80"/>
      <c r="AL10" s="80"/>
      <c r="AM10" s="80"/>
      <c r="AN10" s="80"/>
    </row>
    <row r="11" spans="1:41" ht="15" customHeight="1" x14ac:dyDescent="0.25">
      <c r="A11" s="266" t="s">
        <v>53</v>
      </c>
      <c r="B11" s="321">
        <v>275622</v>
      </c>
      <c r="C11" s="316"/>
      <c r="D11" s="313">
        <v>1237666509.2695942</v>
      </c>
      <c r="E11" s="316"/>
      <c r="F11" s="316"/>
      <c r="G11" s="316"/>
      <c r="H11" s="316"/>
      <c r="I11" s="316"/>
      <c r="J11" s="316"/>
      <c r="K11" s="316"/>
      <c r="L11" s="316"/>
      <c r="M11" s="316"/>
      <c r="N11" s="316"/>
      <c r="O11" s="313">
        <v>23229.930405882864</v>
      </c>
      <c r="P11" s="316"/>
      <c r="Q11" s="316"/>
      <c r="R11" s="349"/>
      <c r="S11" s="316"/>
      <c r="T11" s="316"/>
      <c r="U11" s="316"/>
      <c r="V11" s="316"/>
      <c r="W11" s="316"/>
      <c r="X11" s="314"/>
      <c r="Y11" s="251">
        <f t="shared" si="0"/>
        <v>1237965361.2</v>
      </c>
      <c r="Z11" s="347"/>
      <c r="AE11" s="80"/>
      <c r="AF11" s="80"/>
      <c r="AG11" s="131"/>
      <c r="AH11" s="120"/>
      <c r="AI11" s="120"/>
      <c r="AJ11" s="120"/>
      <c r="AK11" s="80"/>
      <c r="AL11" s="80"/>
      <c r="AM11" s="80"/>
      <c r="AN11" s="80"/>
    </row>
    <row r="12" spans="1:41" ht="15" customHeight="1" x14ac:dyDescent="0.25">
      <c r="A12" s="266" t="s">
        <v>54</v>
      </c>
      <c r="B12" s="321">
        <v>854470</v>
      </c>
      <c r="C12" s="316"/>
      <c r="D12" s="313">
        <v>1990859</v>
      </c>
      <c r="E12" s="313">
        <v>774722223.66012883</v>
      </c>
      <c r="F12" s="316"/>
      <c r="G12" s="316"/>
      <c r="H12" s="316"/>
      <c r="I12" s="316"/>
      <c r="J12" s="316"/>
      <c r="K12" s="316"/>
      <c r="L12" s="316"/>
      <c r="M12" s="316"/>
      <c r="N12" s="316"/>
      <c r="O12" s="351"/>
      <c r="P12" s="316"/>
      <c r="Q12" s="316"/>
      <c r="R12" s="349"/>
      <c r="S12" s="316"/>
      <c r="T12" s="316"/>
      <c r="U12" s="313">
        <v>40284</v>
      </c>
      <c r="V12" s="316"/>
      <c r="W12" s="316"/>
      <c r="X12" s="352"/>
      <c r="Y12" s="251">
        <f t="shared" si="0"/>
        <v>777607836.66012883</v>
      </c>
      <c r="Z12" s="347"/>
      <c r="AE12" s="120"/>
      <c r="AF12" s="80"/>
      <c r="AG12" s="134"/>
      <c r="AH12" s="135"/>
      <c r="AI12" s="80"/>
      <c r="AJ12" s="80"/>
      <c r="AK12" s="80"/>
      <c r="AL12" s="80"/>
      <c r="AM12" s="80"/>
      <c r="AN12" s="80"/>
    </row>
    <row r="13" spans="1:41" ht="15" customHeight="1" x14ac:dyDescent="0.25">
      <c r="A13" s="266" t="s">
        <v>55</v>
      </c>
      <c r="B13" s="321">
        <v>7072428</v>
      </c>
      <c r="C13" s="316"/>
      <c r="D13" s="316"/>
      <c r="E13" s="316"/>
      <c r="F13" s="316"/>
      <c r="G13" s="316"/>
      <c r="H13" s="316"/>
      <c r="I13" s="316"/>
      <c r="J13" s="316"/>
      <c r="K13" s="316"/>
      <c r="L13" s="316"/>
      <c r="M13" s="313">
        <v>1288980798.3299999</v>
      </c>
      <c r="N13" s="316"/>
      <c r="O13" s="316"/>
      <c r="P13" s="316"/>
      <c r="Q13" s="329">
        <v>56529528.670000002</v>
      </c>
      <c r="R13" s="349"/>
      <c r="S13" s="316"/>
      <c r="T13" s="316"/>
      <c r="U13" s="316"/>
      <c r="V13" s="316"/>
      <c r="W13" s="316"/>
      <c r="X13" s="314"/>
      <c r="Y13" s="251">
        <f t="shared" si="0"/>
        <v>1352582755</v>
      </c>
      <c r="Z13" s="347"/>
      <c r="AE13" s="80"/>
      <c r="AF13" s="80"/>
      <c r="AG13" s="134"/>
      <c r="AH13" s="80"/>
      <c r="AI13" s="80"/>
      <c r="AJ13" s="80"/>
      <c r="AK13" s="80"/>
      <c r="AL13" s="80"/>
      <c r="AM13" s="80"/>
      <c r="AN13" s="80"/>
    </row>
    <row r="14" spans="1:41" ht="15" customHeight="1" x14ac:dyDescent="0.25">
      <c r="A14" s="266" t="s">
        <v>36</v>
      </c>
      <c r="B14" s="350"/>
      <c r="C14" s="316"/>
      <c r="D14" s="316"/>
      <c r="E14" s="316"/>
      <c r="F14" s="316"/>
      <c r="G14" s="316"/>
      <c r="H14" s="316"/>
      <c r="I14" s="316"/>
      <c r="J14" s="316"/>
      <c r="K14" s="316"/>
      <c r="L14" s="316"/>
      <c r="M14" s="316"/>
      <c r="N14" s="316"/>
      <c r="O14" s="313">
        <v>837369609.68288481</v>
      </c>
      <c r="P14" s="316"/>
      <c r="Q14" s="316"/>
      <c r="R14" s="349"/>
      <c r="S14" s="316"/>
      <c r="T14" s="316"/>
      <c r="U14" s="316"/>
      <c r="V14" s="316"/>
      <c r="W14" s="316"/>
      <c r="X14" s="314"/>
      <c r="Y14" s="251">
        <f t="shared" si="0"/>
        <v>837369609.68288481</v>
      </c>
      <c r="Z14" s="347"/>
      <c r="AE14" s="136"/>
      <c r="AF14" s="80"/>
      <c r="AG14" s="134"/>
      <c r="AH14" s="135"/>
      <c r="AI14" s="120"/>
      <c r="AJ14" s="120"/>
      <c r="AK14" s="80"/>
      <c r="AL14" s="80"/>
      <c r="AM14" s="80"/>
      <c r="AN14" s="80"/>
    </row>
    <row r="15" spans="1:41" ht="15" customHeight="1" x14ac:dyDescent="0.25">
      <c r="A15" s="266" t="s">
        <v>56</v>
      </c>
      <c r="B15" s="350"/>
      <c r="C15" s="316"/>
      <c r="D15" s="316"/>
      <c r="E15" s="316"/>
      <c r="F15" s="316"/>
      <c r="G15" s="316"/>
      <c r="H15" s="316"/>
      <c r="I15" s="316"/>
      <c r="J15" s="316"/>
      <c r="K15" s="316"/>
      <c r="L15" s="316"/>
      <c r="M15" s="316"/>
      <c r="N15" s="316"/>
      <c r="O15" s="316"/>
      <c r="P15" s="313">
        <v>461727793.10002005</v>
      </c>
      <c r="Q15" s="316"/>
      <c r="R15" s="349"/>
      <c r="S15" s="316"/>
      <c r="T15" s="316"/>
      <c r="U15" s="316"/>
      <c r="V15" s="316"/>
      <c r="W15" s="316"/>
      <c r="X15" s="314"/>
      <c r="Y15" s="251">
        <f t="shared" si="0"/>
        <v>461727793.10002005</v>
      </c>
      <c r="Z15" s="347"/>
      <c r="AE15" s="86"/>
      <c r="AF15" s="80"/>
      <c r="AG15" s="134"/>
      <c r="AH15" s="135"/>
      <c r="AI15" s="120"/>
      <c r="AJ15" s="80"/>
      <c r="AK15" s="80"/>
      <c r="AL15" s="80"/>
      <c r="AM15" s="80"/>
      <c r="AN15" s="80"/>
    </row>
    <row r="16" spans="1:41" ht="15" customHeight="1" x14ac:dyDescent="0.25">
      <c r="A16" s="266" t="s">
        <v>38</v>
      </c>
      <c r="B16" s="350"/>
      <c r="C16" s="316"/>
      <c r="D16" s="316"/>
      <c r="E16" s="316"/>
      <c r="F16" s="316"/>
      <c r="G16" s="316"/>
      <c r="H16" s="316"/>
      <c r="I16" s="316"/>
      <c r="J16" s="353">
        <v>61099396.810000002</v>
      </c>
      <c r="K16" s="316"/>
      <c r="L16" s="316"/>
      <c r="M16" s="316"/>
      <c r="N16" s="316"/>
      <c r="O16" s="316"/>
      <c r="P16" s="316"/>
      <c r="Q16" s="316"/>
      <c r="R16" s="349"/>
      <c r="S16" s="316"/>
      <c r="T16" s="316"/>
      <c r="U16" s="316"/>
      <c r="V16" s="316"/>
      <c r="W16" s="316"/>
      <c r="X16" s="314"/>
      <c r="Y16" s="251">
        <f t="shared" si="0"/>
        <v>61099396.810000002</v>
      </c>
      <c r="Z16" s="347"/>
      <c r="AE16" s="86"/>
      <c r="AF16" s="80"/>
      <c r="AG16" s="80"/>
      <c r="AH16" s="135"/>
      <c r="AI16" s="86"/>
      <c r="AJ16" s="80"/>
      <c r="AK16" s="80"/>
      <c r="AL16" s="80"/>
      <c r="AM16" s="80"/>
      <c r="AN16" s="80"/>
    </row>
    <row r="17" spans="1:40" ht="15" customHeight="1" x14ac:dyDescent="0.25">
      <c r="A17" s="266" t="s">
        <v>40</v>
      </c>
      <c r="B17" s="350"/>
      <c r="C17" s="316"/>
      <c r="D17" s="316"/>
      <c r="E17" s="316"/>
      <c r="F17" s="316"/>
      <c r="G17" s="316"/>
      <c r="H17" s="316"/>
      <c r="I17" s="316"/>
      <c r="J17" s="316"/>
      <c r="K17" s="313">
        <v>93310127.129999995</v>
      </c>
      <c r="L17" s="316"/>
      <c r="M17" s="316"/>
      <c r="N17" s="316"/>
      <c r="O17" s="316"/>
      <c r="P17" s="316"/>
      <c r="Q17" s="316"/>
      <c r="R17" s="349"/>
      <c r="S17" s="316"/>
      <c r="T17" s="316"/>
      <c r="U17" s="316"/>
      <c r="V17" s="316"/>
      <c r="W17" s="316"/>
      <c r="X17" s="314"/>
      <c r="Y17" s="251">
        <f t="shared" si="0"/>
        <v>93310127.129999995</v>
      </c>
      <c r="Z17" s="347"/>
      <c r="AE17" s="86"/>
      <c r="AF17" s="80"/>
      <c r="AG17" s="80"/>
      <c r="AH17" s="135"/>
      <c r="AI17" s="86"/>
      <c r="AJ17" s="80"/>
      <c r="AK17" s="80"/>
      <c r="AL17" s="80"/>
      <c r="AM17" s="80"/>
      <c r="AN17" s="80"/>
    </row>
    <row r="18" spans="1:40" ht="15" customHeight="1" x14ac:dyDescent="0.25">
      <c r="A18" s="266" t="s">
        <v>105</v>
      </c>
      <c r="B18" s="354"/>
      <c r="C18" s="315"/>
      <c r="D18" s="315"/>
      <c r="E18" s="315"/>
      <c r="F18" s="316"/>
      <c r="G18" s="315"/>
      <c r="H18" s="315"/>
      <c r="I18" s="315"/>
      <c r="J18" s="315"/>
      <c r="K18" s="315"/>
      <c r="L18" s="315"/>
      <c r="M18" s="315"/>
      <c r="N18" s="315"/>
      <c r="O18" s="315"/>
      <c r="P18" s="316"/>
      <c r="Q18" s="316"/>
      <c r="R18" s="313">
        <v>59704404.697174899</v>
      </c>
      <c r="S18" s="316"/>
      <c r="T18" s="315"/>
      <c r="U18" s="315"/>
      <c r="V18" s="315"/>
      <c r="W18" s="315"/>
      <c r="X18" s="355"/>
      <c r="Y18" s="251">
        <f t="shared" si="0"/>
        <v>59704404.697174899</v>
      </c>
      <c r="Z18" s="347"/>
      <c r="AE18" s="86"/>
      <c r="AF18" s="80"/>
      <c r="AG18" s="80"/>
      <c r="AH18" s="135"/>
      <c r="AI18" s="80"/>
      <c r="AJ18" s="80"/>
      <c r="AK18" s="80"/>
      <c r="AL18" s="80"/>
      <c r="AM18" s="80"/>
      <c r="AN18" s="80"/>
    </row>
    <row r="19" spans="1:40" ht="15" customHeight="1" x14ac:dyDescent="0.25">
      <c r="A19" s="266" t="s">
        <v>32</v>
      </c>
      <c r="B19" s="350"/>
      <c r="C19" s="316"/>
      <c r="D19" s="316"/>
      <c r="E19" s="316"/>
      <c r="F19" s="316"/>
      <c r="G19" s="316"/>
      <c r="H19" s="316"/>
      <c r="I19" s="316"/>
      <c r="J19" s="316"/>
      <c r="K19" s="316"/>
      <c r="L19" s="316"/>
      <c r="M19" s="316"/>
      <c r="N19" s="313">
        <v>240305907.44107619</v>
      </c>
      <c r="O19" s="316"/>
      <c r="P19" s="316"/>
      <c r="Q19" s="316"/>
      <c r="R19" s="349"/>
      <c r="S19" s="316"/>
      <c r="T19" s="316"/>
      <c r="U19" s="316"/>
      <c r="V19" s="316"/>
      <c r="W19" s="316"/>
      <c r="X19" s="314"/>
      <c r="Y19" s="251">
        <f t="shared" si="0"/>
        <v>240305907.44107619</v>
      </c>
      <c r="Z19" s="347"/>
      <c r="AE19" s="86"/>
      <c r="AF19" s="80"/>
      <c r="AG19" s="80"/>
      <c r="AH19" s="135"/>
      <c r="AI19" s="86"/>
      <c r="AJ19" s="80"/>
      <c r="AK19" s="80"/>
      <c r="AL19" s="80"/>
      <c r="AM19" s="80"/>
      <c r="AN19" s="80"/>
    </row>
    <row r="20" spans="1:40" ht="15" customHeight="1" x14ac:dyDescent="0.25">
      <c r="A20" s="266" t="s">
        <v>57</v>
      </c>
      <c r="B20" s="350"/>
      <c r="C20" s="316"/>
      <c r="D20" s="316"/>
      <c r="E20" s="316"/>
      <c r="F20" s="316"/>
      <c r="G20" s="313">
        <v>152117024.35513774</v>
      </c>
      <c r="H20" s="316"/>
      <c r="I20" s="316"/>
      <c r="J20" s="316"/>
      <c r="K20" s="316"/>
      <c r="L20" s="316"/>
      <c r="M20" s="316"/>
      <c r="N20" s="316"/>
      <c r="O20" s="316"/>
      <c r="P20" s="316"/>
      <c r="Q20" s="316"/>
      <c r="R20" s="349"/>
      <c r="S20" s="316"/>
      <c r="T20" s="316"/>
      <c r="U20" s="316"/>
      <c r="V20" s="316"/>
      <c r="W20" s="316"/>
      <c r="X20" s="314"/>
      <c r="Y20" s="251">
        <f t="shared" si="0"/>
        <v>152117024.35513774</v>
      </c>
      <c r="Z20" s="347"/>
      <c r="AE20" s="86"/>
      <c r="AF20" s="80"/>
      <c r="AG20" s="80"/>
      <c r="AH20" s="135"/>
      <c r="AI20" s="86"/>
      <c r="AJ20" s="86"/>
      <c r="AK20" s="80"/>
      <c r="AL20" s="80"/>
      <c r="AM20" s="80"/>
      <c r="AN20" s="80"/>
    </row>
    <row r="21" spans="1:40" ht="15" customHeight="1" x14ac:dyDescent="0.25">
      <c r="A21" s="266" t="s">
        <v>34</v>
      </c>
      <c r="B21" s="350"/>
      <c r="C21" s="316"/>
      <c r="D21" s="316"/>
      <c r="E21" s="316"/>
      <c r="F21" s="316"/>
      <c r="G21" s="316"/>
      <c r="H21" s="343">
        <v>120559557.58663732</v>
      </c>
      <c r="I21" s="316"/>
      <c r="J21" s="316"/>
      <c r="K21" s="316"/>
      <c r="L21" s="316"/>
      <c r="M21" s="316"/>
      <c r="N21" s="316"/>
      <c r="O21" s="316"/>
      <c r="P21" s="316"/>
      <c r="Q21" s="316"/>
      <c r="R21" s="349"/>
      <c r="S21" s="316"/>
      <c r="T21" s="316"/>
      <c r="U21" s="316"/>
      <c r="V21" s="316"/>
      <c r="W21" s="316"/>
      <c r="X21" s="314"/>
      <c r="Y21" s="251">
        <f t="shared" si="0"/>
        <v>120559557.58663732</v>
      </c>
      <c r="Z21" s="347"/>
      <c r="AE21" s="86"/>
      <c r="AF21" s="80"/>
      <c r="AG21" s="80"/>
      <c r="AH21" s="135"/>
      <c r="AI21" s="86"/>
      <c r="AJ21" s="86"/>
      <c r="AK21" s="80"/>
      <c r="AL21" s="80"/>
      <c r="AM21" s="80"/>
      <c r="AN21" s="80"/>
    </row>
    <row r="22" spans="1:40" ht="15" customHeight="1" x14ac:dyDescent="0.25">
      <c r="A22" s="266" t="s">
        <v>41</v>
      </c>
      <c r="B22" s="350"/>
      <c r="C22" s="316"/>
      <c r="D22" s="316"/>
      <c r="E22" s="316"/>
      <c r="F22" s="316"/>
      <c r="G22" s="316"/>
      <c r="H22" s="316"/>
      <c r="I22" s="316"/>
      <c r="J22" s="356"/>
      <c r="K22" s="316"/>
      <c r="L22" s="316"/>
      <c r="M22" s="316"/>
      <c r="N22" s="316"/>
      <c r="O22" s="357"/>
      <c r="P22" s="316"/>
      <c r="Q22" s="344">
        <v>898172081</v>
      </c>
      <c r="R22" s="349"/>
      <c r="S22" s="316"/>
      <c r="T22" s="316"/>
      <c r="U22" s="316"/>
      <c r="V22" s="316"/>
      <c r="W22" s="316"/>
      <c r="X22" s="314"/>
      <c r="Y22" s="251">
        <f t="shared" si="0"/>
        <v>898172081</v>
      </c>
      <c r="Z22" s="347"/>
      <c r="AE22" s="86"/>
      <c r="AF22" s="80"/>
      <c r="AG22" s="80"/>
      <c r="AH22" s="135"/>
      <c r="AI22" s="86"/>
      <c r="AJ22" s="86"/>
      <c r="AK22" s="80"/>
      <c r="AL22" s="86"/>
      <c r="AM22" s="80"/>
      <c r="AN22" s="80"/>
    </row>
    <row r="23" spans="1:40" ht="15" customHeight="1" x14ac:dyDescent="0.25">
      <c r="A23" s="233" t="s">
        <v>43</v>
      </c>
      <c r="B23" s="358"/>
      <c r="C23" s="359"/>
      <c r="D23" s="359"/>
      <c r="E23" s="359"/>
      <c r="F23" s="359"/>
      <c r="G23" s="359"/>
      <c r="H23" s="316"/>
      <c r="I23" s="316"/>
      <c r="J23" s="359"/>
      <c r="K23" s="359"/>
      <c r="L23" s="331">
        <v>14464847</v>
      </c>
      <c r="M23" s="359"/>
      <c r="N23" s="359"/>
      <c r="O23" s="359"/>
      <c r="P23" s="359"/>
      <c r="Q23" s="359"/>
      <c r="R23" s="359"/>
      <c r="S23" s="359"/>
      <c r="T23" s="359"/>
      <c r="U23" s="359"/>
      <c r="V23" s="359"/>
      <c r="W23" s="359"/>
      <c r="X23" s="360"/>
      <c r="Y23" s="251">
        <f t="shared" si="0"/>
        <v>14464847</v>
      </c>
      <c r="Z23" s="347"/>
      <c r="AE23" s="86"/>
      <c r="AF23" s="80"/>
      <c r="AG23" s="80"/>
      <c r="AH23" s="135"/>
      <c r="AI23" s="86"/>
      <c r="AJ23" s="86"/>
      <c r="AK23" s="80"/>
      <c r="AL23" s="86"/>
      <c r="AM23" s="80"/>
      <c r="AN23" s="80"/>
    </row>
    <row r="24" spans="1:40" ht="15" customHeight="1" x14ac:dyDescent="0.25">
      <c r="A24" s="234" t="s">
        <v>106</v>
      </c>
      <c r="B24" s="350"/>
      <c r="C24" s="316"/>
      <c r="D24" s="316"/>
      <c r="E24" s="316"/>
      <c r="F24" s="316"/>
      <c r="G24" s="316"/>
      <c r="H24" s="316"/>
      <c r="I24" s="316"/>
      <c r="J24" s="316"/>
      <c r="K24" s="316"/>
      <c r="L24" s="316"/>
      <c r="M24" s="316"/>
      <c r="N24" s="316"/>
      <c r="O24" s="316"/>
      <c r="P24" s="316"/>
      <c r="Q24" s="316"/>
      <c r="R24" s="349"/>
      <c r="S24" s="316"/>
      <c r="T24" s="316"/>
      <c r="U24" s="316"/>
      <c r="V24" s="316"/>
      <c r="W24" s="316"/>
      <c r="X24" s="314"/>
      <c r="Y24" s="267"/>
      <c r="Z24" s="347"/>
      <c r="AE24" s="86"/>
      <c r="AF24" s="80"/>
      <c r="AG24" s="80"/>
      <c r="AH24" s="135"/>
      <c r="AI24" s="86"/>
      <c r="AJ24" s="80"/>
      <c r="AK24" s="80"/>
      <c r="AL24" s="86"/>
      <c r="AM24" s="80"/>
      <c r="AN24" s="80"/>
    </row>
    <row r="25" spans="1:40" ht="15" customHeight="1" x14ac:dyDescent="0.25">
      <c r="A25" s="233" t="s">
        <v>58</v>
      </c>
      <c r="B25" s="321">
        <v>305312720</v>
      </c>
      <c r="C25" s="316"/>
      <c r="D25" s="313">
        <v>77684002</v>
      </c>
      <c r="E25" s="313">
        <v>314836102</v>
      </c>
      <c r="F25" s="316"/>
      <c r="G25" s="313">
        <v>281634832</v>
      </c>
      <c r="H25" s="313">
        <v>257637075.17772183</v>
      </c>
      <c r="I25" s="348">
        <v>14478092852</v>
      </c>
      <c r="J25" s="353">
        <v>39967937</v>
      </c>
      <c r="K25" s="313">
        <v>39581570.640000001</v>
      </c>
      <c r="L25" s="313">
        <v>91981162</v>
      </c>
      <c r="M25" s="313">
        <v>23722978</v>
      </c>
      <c r="N25" s="316"/>
      <c r="O25" s="348">
        <v>249436030.14467055</v>
      </c>
      <c r="P25" s="313">
        <v>127381252</v>
      </c>
      <c r="Q25" s="313">
        <v>826441222.55743897</v>
      </c>
      <c r="R25" s="313">
        <v>459653944.25251859</v>
      </c>
      <c r="S25" s="313">
        <v>30382760.477532346</v>
      </c>
      <c r="T25" s="313">
        <v>460688570.85176569</v>
      </c>
      <c r="U25" s="313">
        <v>9116311470.7718983</v>
      </c>
      <c r="V25" s="316"/>
      <c r="W25" s="316"/>
      <c r="X25" s="314"/>
      <c r="Y25" s="251">
        <f t="shared" ref="Y25:Y32" si="1">+SUM(B25:X25)</f>
        <v>27180746481.873543</v>
      </c>
      <c r="Z25" s="347"/>
      <c r="AE25" s="86"/>
      <c r="AF25" s="86"/>
      <c r="AG25" s="80"/>
      <c r="AH25" s="135"/>
      <c r="AI25" s="80"/>
      <c r="AJ25" s="80"/>
      <c r="AK25" s="80"/>
      <c r="AL25" s="80"/>
      <c r="AM25" s="80"/>
      <c r="AN25" s="80"/>
    </row>
    <row r="26" spans="1:40" ht="15" customHeight="1" x14ac:dyDescent="0.25">
      <c r="A26" s="233" t="s">
        <v>47</v>
      </c>
      <c r="B26" s="350"/>
      <c r="C26" s="315"/>
      <c r="D26" s="315"/>
      <c r="E26" s="315"/>
      <c r="F26" s="316"/>
      <c r="G26" s="315"/>
      <c r="H26" s="315"/>
      <c r="I26" s="313">
        <v>220827524</v>
      </c>
      <c r="J26" s="316"/>
      <c r="K26" s="315"/>
      <c r="L26" s="315"/>
      <c r="M26" s="315"/>
      <c r="N26" s="315"/>
      <c r="O26" s="313">
        <v>1420427.799230861</v>
      </c>
      <c r="P26" s="315"/>
      <c r="Q26" s="315"/>
      <c r="R26" s="313">
        <v>1736367.00440835</v>
      </c>
      <c r="S26" s="313">
        <v>108867397.31011391</v>
      </c>
      <c r="T26" s="315"/>
      <c r="U26" s="315"/>
      <c r="V26" s="313">
        <v>2280612377.5997405</v>
      </c>
      <c r="W26" s="315"/>
      <c r="X26" s="355"/>
      <c r="Y26" s="251">
        <f t="shared" si="1"/>
        <v>2613464093.7134938</v>
      </c>
      <c r="Z26" s="347"/>
      <c r="AE26" s="80"/>
      <c r="AF26" s="80"/>
      <c r="AG26" s="80"/>
      <c r="AH26" s="135"/>
      <c r="AI26" s="80"/>
      <c r="AJ26" s="80"/>
      <c r="AK26" s="80"/>
      <c r="AL26" s="80"/>
      <c r="AM26" s="80"/>
      <c r="AN26" s="80"/>
    </row>
    <row r="27" spans="1:40" ht="15" customHeight="1" x14ac:dyDescent="0.25">
      <c r="A27" s="233" t="s">
        <v>59</v>
      </c>
      <c r="B27" s="350"/>
      <c r="C27" s="313">
        <v>22272860</v>
      </c>
      <c r="D27" s="316"/>
      <c r="E27" s="316"/>
      <c r="F27" s="329">
        <v>1159278.5</v>
      </c>
      <c r="G27" s="316"/>
      <c r="H27" s="316"/>
      <c r="I27" s="316"/>
      <c r="J27" s="361">
        <v>1865742</v>
      </c>
      <c r="K27" s="313">
        <v>1462361</v>
      </c>
      <c r="L27" s="313">
        <v>274894</v>
      </c>
      <c r="M27" s="316"/>
      <c r="N27" s="316"/>
      <c r="O27" s="316"/>
      <c r="P27" s="316"/>
      <c r="Q27" s="316"/>
      <c r="R27" s="313">
        <v>1049436.000275414</v>
      </c>
      <c r="S27" s="316"/>
      <c r="T27" s="313">
        <v>194810594.58051428</v>
      </c>
      <c r="U27" s="316"/>
      <c r="V27" s="316"/>
      <c r="W27" s="313">
        <v>3109252763.9366884</v>
      </c>
      <c r="X27" s="314"/>
      <c r="Y27" s="251">
        <f t="shared" si="1"/>
        <v>3332147930.017478</v>
      </c>
      <c r="Z27" s="347"/>
      <c r="AE27" s="80"/>
      <c r="AF27" s="80"/>
      <c r="AG27" s="80"/>
      <c r="AH27" s="135"/>
      <c r="AI27" s="80"/>
      <c r="AJ27" s="80"/>
      <c r="AK27" s="80"/>
      <c r="AL27" s="86"/>
      <c r="AM27" s="80"/>
      <c r="AN27" s="80"/>
    </row>
    <row r="28" spans="1:40" ht="15" customHeight="1" x14ac:dyDescent="0.25">
      <c r="A28" s="233" t="s">
        <v>107</v>
      </c>
      <c r="B28" s="350"/>
      <c r="C28" s="316"/>
      <c r="D28" s="316"/>
      <c r="E28" s="316"/>
      <c r="F28" s="316"/>
      <c r="G28" s="316"/>
      <c r="H28" s="316"/>
      <c r="I28" s="316"/>
      <c r="J28" s="316"/>
      <c r="K28" s="316"/>
      <c r="L28" s="316"/>
      <c r="M28" s="316"/>
      <c r="N28" s="316"/>
      <c r="O28" s="316"/>
      <c r="P28" s="316"/>
      <c r="Q28" s="313">
        <v>1134355160.4425611</v>
      </c>
      <c r="R28" s="349"/>
      <c r="S28" s="316"/>
      <c r="T28" s="316"/>
      <c r="U28" s="316"/>
      <c r="V28" s="316"/>
      <c r="W28" s="316"/>
      <c r="X28" s="314"/>
      <c r="Y28" s="251">
        <f t="shared" si="1"/>
        <v>1134355160.4425611</v>
      </c>
      <c r="Z28" s="347"/>
      <c r="AE28" s="80"/>
      <c r="AF28" s="80"/>
      <c r="AG28" s="80"/>
      <c r="AH28" s="135"/>
      <c r="AI28" s="86"/>
      <c r="AJ28" s="80"/>
      <c r="AK28" s="80"/>
      <c r="AL28" s="86"/>
      <c r="AM28" s="145"/>
      <c r="AN28" s="80"/>
    </row>
    <row r="29" spans="1:40" ht="15" customHeight="1" x14ac:dyDescent="0.25">
      <c r="A29" s="266" t="s">
        <v>108</v>
      </c>
      <c r="B29" s="350"/>
      <c r="C29" s="316"/>
      <c r="D29" s="316"/>
      <c r="E29" s="316"/>
      <c r="F29" s="316"/>
      <c r="G29" s="316"/>
      <c r="H29" s="316"/>
      <c r="I29" s="316"/>
      <c r="J29" s="316"/>
      <c r="K29" s="316"/>
      <c r="L29" s="316"/>
      <c r="M29" s="316"/>
      <c r="N29" s="316"/>
      <c r="O29" s="316"/>
      <c r="P29" s="316"/>
      <c r="Q29" s="313">
        <v>18029282</v>
      </c>
      <c r="R29" s="349"/>
      <c r="S29" s="316"/>
      <c r="T29" s="316"/>
      <c r="U29" s="316"/>
      <c r="V29" s="316"/>
      <c r="W29" s="316"/>
      <c r="X29" s="314"/>
      <c r="Y29" s="251">
        <f t="shared" si="1"/>
        <v>18029282</v>
      </c>
      <c r="Z29" s="347"/>
      <c r="AE29" s="80"/>
      <c r="AF29" s="80"/>
      <c r="AG29" s="80"/>
      <c r="AH29" s="135"/>
      <c r="AI29" s="86"/>
      <c r="AJ29" s="86"/>
      <c r="AK29" s="120"/>
      <c r="AL29" s="86"/>
      <c r="AM29" s="80"/>
      <c r="AN29" s="80"/>
    </row>
    <row r="30" spans="1:40" ht="15" customHeight="1" x14ac:dyDescent="0.25">
      <c r="A30" s="266" t="s">
        <v>109</v>
      </c>
      <c r="B30" s="350"/>
      <c r="C30" s="316"/>
      <c r="D30" s="316"/>
      <c r="E30" s="316"/>
      <c r="F30" s="329">
        <v>57700482</v>
      </c>
      <c r="G30" s="316"/>
      <c r="H30" s="316"/>
      <c r="I30" s="316"/>
      <c r="J30" s="316"/>
      <c r="K30" s="316"/>
      <c r="L30" s="316"/>
      <c r="M30" s="316"/>
      <c r="N30" s="316"/>
      <c r="O30" s="316"/>
      <c r="P30" s="316"/>
      <c r="Q30" s="316"/>
      <c r="R30" s="316"/>
      <c r="S30" s="316"/>
      <c r="T30" s="316"/>
      <c r="U30" s="316"/>
      <c r="V30" s="316"/>
      <c r="W30" s="316"/>
      <c r="X30" s="314"/>
      <c r="Y30" s="251">
        <f t="shared" si="1"/>
        <v>57700482</v>
      </c>
      <c r="Z30" s="347"/>
      <c r="AE30" s="86"/>
      <c r="AF30" s="80"/>
      <c r="AG30" s="80"/>
      <c r="AH30" s="135"/>
      <c r="AI30" s="80"/>
      <c r="AJ30" s="86"/>
      <c r="AK30" s="80"/>
      <c r="AL30" s="80"/>
      <c r="AM30" s="80"/>
      <c r="AN30" s="80"/>
    </row>
    <row r="31" spans="1:40" ht="15" customHeight="1" x14ac:dyDescent="0.25">
      <c r="A31" s="266" t="s">
        <v>45</v>
      </c>
      <c r="B31" s="350"/>
      <c r="C31" s="316"/>
      <c r="D31" s="316"/>
      <c r="E31" s="316"/>
      <c r="F31" s="316"/>
      <c r="G31" s="316"/>
      <c r="H31" s="316"/>
      <c r="I31" s="316"/>
      <c r="J31" s="316"/>
      <c r="K31" s="316"/>
      <c r="L31" s="316"/>
      <c r="M31" s="316"/>
      <c r="N31" s="316"/>
      <c r="O31" s="316"/>
      <c r="P31" s="316"/>
      <c r="Q31" s="316"/>
      <c r="R31" s="349"/>
      <c r="S31" s="313">
        <v>18215603.212353736</v>
      </c>
      <c r="T31" s="316"/>
      <c r="U31" s="316"/>
      <c r="V31" s="316"/>
      <c r="W31" s="316"/>
      <c r="X31" s="314"/>
      <c r="Y31" s="251">
        <f t="shared" si="1"/>
        <v>18215603.212353736</v>
      </c>
      <c r="Z31" s="347"/>
      <c r="AE31" s="80"/>
      <c r="AF31" s="80"/>
      <c r="AG31" s="80"/>
      <c r="AH31" s="135"/>
      <c r="AI31" s="80"/>
      <c r="AJ31" s="80"/>
      <c r="AK31" s="80"/>
      <c r="AL31" s="80"/>
      <c r="AM31" s="80"/>
      <c r="AN31" s="80"/>
    </row>
    <row r="32" spans="1:40" ht="15" customHeight="1" x14ac:dyDescent="0.25">
      <c r="A32" s="266" t="s">
        <v>110</v>
      </c>
      <c r="B32" s="350"/>
      <c r="C32" s="316"/>
      <c r="D32" s="316"/>
      <c r="E32" s="316"/>
      <c r="F32" s="329">
        <v>11947633.25</v>
      </c>
      <c r="G32" s="313">
        <v>9276052</v>
      </c>
      <c r="H32" s="316"/>
      <c r="I32" s="316"/>
      <c r="J32" s="353">
        <v>3632264</v>
      </c>
      <c r="K32" s="313">
        <v>1953787</v>
      </c>
      <c r="L32" s="313">
        <v>6708247</v>
      </c>
      <c r="M32" s="316"/>
      <c r="N32" s="316"/>
      <c r="O32" s="316"/>
      <c r="P32" s="316"/>
      <c r="Q32" s="316"/>
      <c r="R32" s="313">
        <v>114355138.95770198</v>
      </c>
      <c r="S32" s="316"/>
      <c r="T32" s="313">
        <v>103432443.31030729</v>
      </c>
      <c r="U32" s="316"/>
      <c r="V32" s="316"/>
      <c r="W32" s="316"/>
      <c r="X32" s="322">
        <v>8767222424.7028465</v>
      </c>
      <c r="Y32" s="251">
        <f t="shared" si="1"/>
        <v>9018527990.2208557</v>
      </c>
      <c r="Z32" s="347"/>
      <c r="AE32" s="80"/>
      <c r="AF32" s="80"/>
      <c r="AG32" s="80"/>
      <c r="AH32" s="135"/>
      <c r="AI32" s="80"/>
      <c r="AJ32" s="86"/>
      <c r="AK32" s="86"/>
      <c r="AL32" s="80"/>
      <c r="AM32" s="80"/>
      <c r="AN32" s="80"/>
    </row>
    <row r="33" spans="1:40" ht="15" customHeight="1" x14ac:dyDescent="0.25">
      <c r="A33" s="146" t="s">
        <v>23</v>
      </c>
      <c r="B33" s="96">
        <f t="shared" ref="B33:K33" si="2">+SUM(B9:B22,B25:B32)</f>
        <v>10439774759.717319</v>
      </c>
      <c r="C33" s="97">
        <f t="shared" si="2"/>
        <v>690972456.63</v>
      </c>
      <c r="D33" s="97">
        <f t="shared" si="2"/>
        <v>1322135370.2695942</v>
      </c>
      <c r="E33" s="97">
        <f t="shared" si="2"/>
        <v>1090345003</v>
      </c>
      <c r="F33" s="97">
        <f t="shared" si="2"/>
        <v>70807393.75</v>
      </c>
      <c r="G33" s="97">
        <f t="shared" si="2"/>
        <v>443027908.35513771</v>
      </c>
      <c r="H33" s="97">
        <f t="shared" si="2"/>
        <v>378196632.76435912</v>
      </c>
      <c r="I33" s="97">
        <f t="shared" si="2"/>
        <v>15843035263</v>
      </c>
      <c r="J33" s="97">
        <f t="shared" si="2"/>
        <v>106565339.81</v>
      </c>
      <c r="K33" s="97">
        <f t="shared" si="2"/>
        <v>136307845.76999998</v>
      </c>
      <c r="L33" s="97">
        <f>+SUM(L9:L23,L25:L32)</f>
        <v>113429150</v>
      </c>
      <c r="M33" s="97">
        <f t="shared" ref="M33:X33" si="3">+SUM(M9:M22,M25:M32)</f>
        <v>1312703776.3299999</v>
      </c>
      <c r="N33" s="97">
        <f t="shared" si="3"/>
        <v>240305907.44107619</v>
      </c>
      <c r="O33" s="97">
        <f t="shared" si="3"/>
        <v>1115072584</v>
      </c>
      <c r="P33" s="97">
        <f t="shared" si="3"/>
        <v>589109045.10002005</v>
      </c>
      <c r="Q33" s="97">
        <f t="shared" si="3"/>
        <v>2999605711.54</v>
      </c>
      <c r="R33" s="97">
        <f t="shared" si="3"/>
        <v>636499290.91207933</v>
      </c>
      <c r="S33" s="97">
        <f t="shared" si="3"/>
        <v>157465761</v>
      </c>
      <c r="T33" s="97">
        <f t="shared" si="3"/>
        <v>758931608.74258721</v>
      </c>
      <c r="U33" s="97">
        <f t="shared" si="3"/>
        <v>9116351754.7718983</v>
      </c>
      <c r="V33" s="97">
        <f t="shared" si="3"/>
        <v>2280612377.5997405</v>
      </c>
      <c r="W33" s="97">
        <f t="shared" si="3"/>
        <v>3109252763.9366884</v>
      </c>
      <c r="X33" s="98">
        <f t="shared" si="3"/>
        <v>8767222424.7028465</v>
      </c>
      <c r="Y33" s="99">
        <f>+SUM(Y9:Y23,Y25:Y32)</f>
        <v>61717730129.143341</v>
      </c>
      <c r="Z33" s="346"/>
      <c r="AE33" s="120"/>
      <c r="AF33" s="120"/>
      <c r="AG33" s="80"/>
      <c r="AH33" s="135"/>
      <c r="AI33" s="80"/>
      <c r="AJ33" s="80"/>
      <c r="AK33" s="80"/>
      <c r="AL33" s="80"/>
      <c r="AM33" s="80"/>
      <c r="AN33" s="80"/>
    </row>
    <row r="34" spans="1:40" ht="15" customHeight="1" x14ac:dyDescent="0.25">
      <c r="A34" s="73"/>
      <c r="B34" s="209"/>
      <c r="C34" s="209"/>
      <c r="D34" s="209"/>
      <c r="E34" s="209"/>
      <c r="F34" s="209"/>
      <c r="G34" s="104"/>
      <c r="H34" s="104"/>
      <c r="I34" s="86"/>
      <c r="J34" s="86"/>
      <c r="K34" s="86"/>
      <c r="L34" s="86"/>
      <c r="M34" s="209"/>
      <c r="N34" s="104"/>
      <c r="O34" s="86"/>
      <c r="P34" s="86"/>
      <c r="Q34" s="86"/>
      <c r="R34" s="104"/>
      <c r="S34" s="104"/>
      <c r="T34" s="86"/>
      <c r="U34" s="147"/>
      <c r="V34" s="148"/>
      <c r="W34" s="86"/>
      <c r="X34" s="209"/>
      <c r="Y34" s="209"/>
      <c r="AE34" s="80"/>
      <c r="AF34" s="80"/>
      <c r="AG34" s="135"/>
      <c r="AH34" s="80"/>
      <c r="AI34" s="80"/>
      <c r="AJ34" s="80"/>
      <c r="AK34" s="80"/>
      <c r="AL34" s="80"/>
      <c r="AM34" s="80"/>
    </row>
    <row r="35" spans="1:40" ht="15" customHeight="1" x14ac:dyDescent="0.25">
      <c r="A35" s="73"/>
      <c r="B35" s="209"/>
      <c r="C35" s="209"/>
      <c r="D35" s="209"/>
      <c r="E35" s="209"/>
      <c r="F35" s="209"/>
      <c r="G35" s="73"/>
      <c r="H35" s="73"/>
      <c r="I35" s="80"/>
      <c r="J35" s="73"/>
      <c r="K35" s="80"/>
      <c r="L35" s="80"/>
      <c r="M35" s="209"/>
      <c r="N35" s="73"/>
      <c r="O35" s="80"/>
      <c r="P35" s="80"/>
      <c r="Q35" s="80"/>
      <c r="R35" s="73"/>
      <c r="S35" s="73"/>
      <c r="T35" s="86"/>
      <c r="U35" s="209"/>
      <c r="V35" s="148"/>
      <c r="W35" s="86"/>
      <c r="Y35" s="149"/>
      <c r="AE35" s="80"/>
      <c r="AF35" s="80"/>
      <c r="AG35" s="135"/>
      <c r="AH35" s="80"/>
      <c r="AI35" s="80"/>
      <c r="AJ35" s="80"/>
      <c r="AK35" s="80"/>
      <c r="AL35" s="80"/>
      <c r="AM35" s="80"/>
      <c r="AN35" s="73"/>
    </row>
    <row r="36" spans="1:40" ht="15" customHeight="1" x14ac:dyDescent="0.25">
      <c r="A36" s="150"/>
      <c r="B36" s="209"/>
      <c r="C36" s="209"/>
      <c r="D36" s="209"/>
      <c r="E36" s="209"/>
      <c r="F36" s="209"/>
      <c r="G36" s="151"/>
      <c r="H36" s="151"/>
      <c r="I36" s="81"/>
      <c r="J36" s="104"/>
      <c r="K36" s="152"/>
      <c r="M36" s="209"/>
      <c r="N36" s="151"/>
      <c r="W36" s="816" t="s">
        <v>95</v>
      </c>
      <c r="X36" s="817"/>
      <c r="Y36" s="796">
        <f>+Y33/Y37</f>
        <v>9.0466511126915519E-2</v>
      </c>
      <c r="AE36" s="80"/>
      <c r="AF36" s="80"/>
      <c r="AG36" s="135"/>
      <c r="AH36" s="80"/>
      <c r="AI36" s="80"/>
      <c r="AJ36" s="80"/>
      <c r="AK36" s="80"/>
      <c r="AL36" s="80"/>
      <c r="AM36" s="80"/>
      <c r="AN36" s="73"/>
    </row>
    <row r="37" spans="1:40" ht="15" customHeight="1" x14ac:dyDescent="0.25">
      <c r="B37" s="209"/>
      <c r="C37" s="209"/>
      <c r="D37" s="209"/>
      <c r="E37" s="209"/>
      <c r="F37" s="209"/>
      <c r="G37" s="73"/>
      <c r="H37" s="73"/>
      <c r="I37" s="81"/>
      <c r="J37" s="73"/>
      <c r="K37" s="152"/>
      <c r="M37" s="209"/>
      <c r="N37" s="73"/>
      <c r="W37" s="818" t="s">
        <v>96</v>
      </c>
      <c r="X37" s="819"/>
      <c r="Y37" s="199">
        <f>682216318.064477*1000</f>
        <v>682216318064.47693</v>
      </c>
      <c r="Z37" s="345"/>
      <c r="AA37" s="345"/>
      <c r="AE37" s="80"/>
      <c r="AF37" s="80"/>
      <c r="AG37" s="135"/>
      <c r="AH37" s="80"/>
      <c r="AI37" s="86"/>
      <c r="AJ37" s="80"/>
      <c r="AK37" s="80"/>
      <c r="AL37" s="80"/>
      <c r="AM37" s="80"/>
      <c r="AN37" s="73"/>
    </row>
    <row r="38" spans="1:40" ht="15" customHeight="1" x14ac:dyDescent="0.25">
      <c r="B38" s="209"/>
      <c r="C38" s="209"/>
      <c r="D38" s="209"/>
      <c r="E38" s="209"/>
      <c r="F38" s="209"/>
      <c r="G38" s="104"/>
      <c r="H38" s="73"/>
      <c r="I38" s="81"/>
      <c r="J38" s="73"/>
      <c r="M38" s="209"/>
      <c r="N38" s="73"/>
      <c r="X38" s="154"/>
      <c r="Y38" s="155"/>
      <c r="AE38" s="80"/>
      <c r="AF38" s="80"/>
      <c r="AG38" s="80"/>
      <c r="AH38" s="80"/>
      <c r="AI38" s="86"/>
      <c r="AJ38" s="80"/>
      <c r="AK38" s="120"/>
      <c r="AL38" s="80"/>
      <c r="AM38" s="80"/>
      <c r="AN38" s="73"/>
    </row>
    <row r="39" spans="1:40" ht="15" customHeight="1" x14ac:dyDescent="0.25">
      <c r="B39" s="209"/>
      <c r="C39" s="209"/>
      <c r="D39" s="209"/>
      <c r="E39" s="209"/>
      <c r="F39" s="209"/>
      <c r="I39" s="81"/>
      <c r="M39" s="209"/>
      <c r="W39" s="80"/>
      <c r="X39" s="86"/>
      <c r="Y39" s="192" t="s">
        <v>158</v>
      </c>
      <c r="AE39" s="80"/>
      <c r="AF39" s="80"/>
      <c r="AG39" s="80"/>
      <c r="AH39" s="157"/>
      <c r="AI39" s="80"/>
      <c r="AJ39" s="80"/>
      <c r="AK39" s="80"/>
      <c r="AL39" s="80"/>
      <c r="AM39" s="80"/>
      <c r="AN39" s="104"/>
    </row>
    <row r="40" spans="1:40" ht="15" customHeight="1" x14ac:dyDescent="0.25">
      <c r="B40" s="209"/>
      <c r="C40" s="209"/>
      <c r="D40" s="209"/>
      <c r="E40" s="209"/>
      <c r="F40" s="209"/>
      <c r="I40" s="81"/>
      <c r="M40" s="209"/>
      <c r="W40" s="80"/>
      <c r="X40" s="88"/>
      <c r="Y40" s="156"/>
      <c r="AE40" s="80"/>
      <c r="AF40" s="120"/>
      <c r="AG40" s="120"/>
      <c r="AH40" s="80"/>
      <c r="AI40" s="80"/>
      <c r="AJ40" s="80"/>
      <c r="AK40" s="80"/>
      <c r="AL40" s="80"/>
      <c r="AM40" s="80"/>
      <c r="AN40" s="104"/>
    </row>
    <row r="41" spans="1:40" ht="15" customHeight="1" x14ac:dyDescent="0.25">
      <c r="B41" s="209"/>
      <c r="C41" s="209"/>
      <c r="D41" s="209"/>
      <c r="E41" s="209"/>
      <c r="F41" s="209"/>
      <c r="I41" s="81"/>
      <c r="M41" s="209"/>
      <c r="W41" s="80"/>
      <c r="X41" s="80"/>
      <c r="Y41" s="156"/>
      <c r="AE41" s="80"/>
      <c r="AF41" s="80"/>
      <c r="AG41" s="86"/>
      <c r="AH41" s="80"/>
      <c r="AI41" s="80"/>
      <c r="AJ41" s="80"/>
      <c r="AK41" s="80"/>
      <c r="AL41" s="80"/>
      <c r="AM41" s="80"/>
      <c r="AN41" s="104"/>
    </row>
    <row r="42" spans="1:40" ht="15" customHeight="1" x14ac:dyDescent="0.25">
      <c r="B42" s="209"/>
      <c r="C42" s="209"/>
      <c r="D42" s="209"/>
      <c r="E42" s="209"/>
      <c r="F42" s="209"/>
      <c r="I42" s="81"/>
      <c r="M42" s="209"/>
      <c r="R42" s="101"/>
      <c r="U42" s="158"/>
      <c r="W42" s="80"/>
      <c r="X42" s="80"/>
      <c r="Y42" s="156"/>
      <c r="AE42" s="80"/>
      <c r="AF42" s="80"/>
      <c r="AG42" s="86"/>
      <c r="AH42" s="80"/>
      <c r="AI42" s="87"/>
      <c r="AJ42" s="80"/>
      <c r="AK42" s="80"/>
      <c r="AL42" s="80"/>
      <c r="AM42" s="80"/>
      <c r="AN42" s="73"/>
    </row>
    <row r="43" spans="1:40" ht="15" customHeight="1" x14ac:dyDescent="0.25">
      <c r="B43" s="209"/>
      <c r="C43" s="209"/>
      <c r="D43" s="209"/>
      <c r="E43" s="209"/>
      <c r="F43" s="209"/>
      <c r="I43" s="81"/>
      <c r="M43" s="209"/>
      <c r="W43" s="80"/>
      <c r="X43" s="80"/>
      <c r="Y43" s="156"/>
      <c r="AE43" s="86"/>
      <c r="AF43" s="80"/>
      <c r="AG43" s="86"/>
      <c r="AH43" s="80"/>
      <c r="AI43" s="80"/>
      <c r="AJ43" s="80"/>
      <c r="AK43" s="80"/>
      <c r="AL43" s="80"/>
      <c r="AM43" s="80"/>
      <c r="AN43" s="73"/>
    </row>
    <row r="44" spans="1:40" ht="15" customHeight="1" x14ac:dyDescent="0.25">
      <c r="B44" s="209"/>
      <c r="C44" s="209"/>
      <c r="D44" s="209"/>
      <c r="E44" s="209"/>
      <c r="F44" s="209"/>
      <c r="I44" s="81"/>
      <c r="M44" s="209"/>
      <c r="W44" s="80"/>
      <c r="X44" s="80"/>
      <c r="Y44" s="80"/>
      <c r="AE44" s="80"/>
      <c r="AF44" s="80"/>
      <c r="AG44" s="86"/>
      <c r="AH44" s="159"/>
      <c r="AI44" s="80"/>
      <c r="AJ44" s="86"/>
      <c r="AK44" s="80"/>
      <c r="AL44" s="80"/>
      <c r="AM44" s="80"/>
      <c r="AN44" s="73"/>
    </row>
    <row r="45" spans="1:40" ht="15" customHeight="1" x14ac:dyDescent="0.25">
      <c r="B45" s="209"/>
      <c r="C45" s="209"/>
      <c r="D45" s="209"/>
      <c r="E45" s="209"/>
      <c r="F45" s="209"/>
      <c r="I45" s="81"/>
      <c r="M45" s="209"/>
      <c r="W45" s="80"/>
      <c r="X45" s="80"/>
      <c r="Y45" s="80"/>
      <c r="AE45" s="80"/>
      <c r="AF45" s="80"/>
      <c r="AG45" s="86"/>
      <c r="AH45" s="80"/>
      <c r="AI45" s="80"/>
      <c r="AJ45" s="80"/>
      <c r="AK45" s="80"/>
      <c r="AL45" s="80"/>
      <c r="AM45" s="80"/>
    </row>
    <row r="46" spans="1:40" ht="15" customHeight="1" x14ac:dyDescent="0.25">
      <c r="B46" s="209"/>
      <c r="C46" s="209"/>
      <c r="D46" s="209"/>
      <c r="E46" s="209"/>
      <c r="F46" s="209"/>
      <c r="I46" s="81"/>
      <c r="M46" s="209"/>
      <c r="W46" s="80"/>
      <c r="X46" s="80"/>
      <c r="Y46" s="80"/>
      <c r="AE46" s="80"/>
      <c r="AF46" s="80"/>
      <c r="AG46" s="86"/>
      <c r="AH46" s="80"/>
      <c r="AI46" s="80"/>
      <c r="AJ46" s="80"/>
      <c r="AK46" s="80"/>
      <c r="AL46" s="80"/>
      <c r="AM46" s="80"/>
    </row>
    <row r="47" spans="1:40" ht="15" customHeight="1" x14ac:dyDescent="0.25">
      <c r="B47" s="209"/>
      <c r="C47" s="209"/>
      <c r="D47" s="209"/>
      <c r="E47" s="209"/>
      <c r="F47" s="209"/>
      <c r="I47" s="81"/>
      <c r="M47" s="209"/>
      <c r="W47" s="80"/>
      <c r="X47" s="80"/>
      <c r="Y47" s="80"/>
      <c r="AE47" s="80"/>
      <c r="AF47" s="80"/>
      <c r="AG47" s="80"/>
      <c r="AH47" s="80"/>
      <c r="AI47" s="80"/>
      <c r="AJ47" s="80"/>
      <c r="AK47" s="80"/>
      <c r="AL47" s="80"/>
      <c r="AM47" s="80"/>
    </row>
    <row r="48" spans="1:40" ht="15" customHeight="1" x14ac:dyDescent="0.25">
      <c r="I48" s="81"/>
      <c r="W48" s="80"/>
      <c r="X48" s="80"/>
      <c r="Y48" s="80"/>
      <c r="AE48" s="80"/>
      <c r="AF48" s="80"/>
      <c r="AG48" s="80"/>
      <c r="AH48" s="80"/>
      <c r="AI48" s="80"/>
      <c r="AJ48" s="86"/>
      <c r="AK48" s="80"/>
      <c r="AL48" s="80"/>
      <c r="AM48" s="80"/>
    </row>
    <row r="49" spans="9:39" ht="15" customHeight="1" x14ac:dyDescent="0.25">
      <c r="I49" s="81"/>
      <c r="W49" s="80"/>
      <c r="X49" s="80"/>
      <c r="Y49" s="80"/>
      <c r="AE49" s="80"/>
      <c r="AF49" s="80"/>
      <c r="AG49" s="86"/>
      <c r="AH49" s="86"/>
      <c r="AI49" s="86"/>
      <c r="AJ49" s="86"/>
      <c r="AK49" s="80"/>
      <c r="AL49" s="80"/>
      <c r="AM49" s="80"/>
    </row>
    <row r="50" spans="9:39" ht="15" customHeight="1" x14ac:dyDescent="0.25">
      <c r="I50" s="81"/>
      <c r="W50" s="80"/>
      <c r="X50" s="80"/>
      <c r="Y50" s="80"/>
      <c r="AE50" s="80"/>
      <c r="AF50" s="80"/>
      <c r="AG50" s="86"/>
      <c r="AH50" s="86"/>
      <c r="AI50" s="86"/>
      <c r="AJ50" s="86"/>
      <c r="AK50" s="80"/>
      <c r="AL50" s="80"/>
      <c r="AM50" s="80"/>
    </row>
    <row r="51" spans="9:39" ht="15" customHeight="1" x14ac:dyDescent="0.25">
      <c r="I51" s="81"/>
      <c r="W51" s="80"/>
      <c r="X51" s="80"/>
      <c r="Y51" s="80"/>
      <c r="AE51" s="80"/>
      <c r="AF51" s="80"/>
      <c r="AG51" s="86"/>
      <c r="AH51" s="86"/>
      <c r="AI51" s="86"/>
      <c r="AJ51" s="80"/>
      <c r="AK51" s="80"/>
      <c r="AL51" s="80"/>
      <c r="AM51" s="80"/>
    </row>
    <row r="52" spans="9:39" ht="15" customHeight="1" x14ac:dyDescent="0.25">
      <c r="I52" s="81"/>
      <c r="W52" s="80"/>
      <c r="X52" s="80"/>
      <c r="Y52" s="80"/>
      <c r="AE52" s="80"/>
      <c r="AF52" s="80"/>
      <c r="AG52" s="86"/>
      <c r="AH52" s="86"/>
      <c r="AI52" s="80"/>
      <c r="AJ52" s="80"/>
      <c r="AK52" s="80"/>
      <c r="AL52" s="80"/>
      <c r="AM52" s="80"/>
    </row>
    <row r="53" spans="9:39" ht="15" customHeight="1" x14ac:dyDescent="0.25">
      <c r="I53" s="81"/>
      <c r="W53" s="80"/>
      <c r="X53" s="80"/>
      <c r="Y53" s="80"/>
      <c r="AE53" s="80"/>
      <c r="AF53" s="80"/>
      <c r="AG53" s="86"/>
      <c r="AH53" s="86"/>
      <c r="AI53" s="86"/>
      <c r="AJ53" s="86"/>
      <c r="AK53" s="80"/>
      <c r="AL53" s="80"/>
      <c r="AM53" s="80"/>
    </row>
    <row r="54" spans="9:39" ht="15" customHeight="1" x14ac:dyDescent="0.25">
      <c r="I54" s="81"/>
      <c r="W54" s="80"/>
      <c r="X54" s="80"/>
      <c r="Y54" s="80"/>
      <c r="AE54" s="80"/>
      <c r="AF54" s="80"/>
      <c r="AG54" s="86"/>
      <c r="AH54" s="86"/>
      <c r="AI54" s="86"/>
      <c r="AJ54" s="80"/>
      <c r="AK54" s="80"/>
      <c r="AL54" s="80"/>
      <c r="AM54" s="80"/>
    </row>
    <row r="55" spans="9:39" ht="15" customHeight="1" x14ac:dyDescent="0.25">
      <c r="I55" s="81"/>
      <c r="W55" s="80"/>
      <c r="X55" s="80"/>
      <c r="Y55" s="80"/>
      <c r="AE55" s="80"/>
      <c r="AF55" s="80"/>
      <c r="AG55" s="86"/>
      <c r="AH55" s="86"/>
      <c r="AI55" s="80"/>
      <c r="AJ55" s="80"/>
      <c r="AK55" s="80"/>
      <c r="AL55" s="80"/>
      <c r="AM55" s="80"/>
    </row>
    <row r="56" spans="9:39" ht="15" customHeight="1" x14ac:dyDescent="0.25">
      <c r="I56" s="81"/>
      <c r="W56" s="80"/>
      <c r="X56" s="80"/>
      <c r="Y56" s="80"/>
      <c r="AE56" s="80"/>
      <c r="AF56" s="80"/>
      <c r="AG56" s="86"/>
      <c r="AH56" s="86"/>
      <c r="AI56" s="86"/>
      <c r="AJ56" s="80"/>
      <c r="AK56" s="80"/>
      <c r="AL56" s="80"/>
      <c r="AM56" s="80"/>
    </row>
    <row r="57" spans="9:39" ht="15" customHeight="1" x14ac:dyDescent="0.25">
      <c r="I57" s="81"/>
      <c r="W57" s="80"/>
      <c r="X57" s="80"/>
      <c r="Y57" s="80"/>
      <c r="AE57" s="80"/>
      <c r="AF57" s="80"/>
      <c r="AG57" s="80"/>
      <c r="AH57" s="80"/>
      <c r="AI57" s="80"/>
      <c r="AJ57" s="80"/>
      <c r="AK57" s="80"/>
      <c r="AL57" s="80"/>
      <c r="AM57" s="80"/>
    </row>
    <row r="58" spans="9:39" ht="15" customHeight="1" x14ac:dyDescent="0.25">
      <c r="I58" s="81"/>
      <c r="W58" s="80"/>
      <c r="X58" s="80"/>
      <c r="Y58" s="80"/>
      <c r="AE58" s="80"/>
      <c r="AF58" s="120"/>
      <c r="AG58" s="80"/>
      <c r="AH58" s="80"/>
      <c r="AI58" s="80"/>
      <c r="AJ58" s="80"/>
      <c r="AK58" s="80"/>
      <c r="AL58" s="80"/>
      <c r="AM58" s="80"/>
    </row>
    <row r="59" spans="9:39" ht="15" customHeight="1" x14ac:dyDescent="0.25">
      <c r="I59" s="81"/>
      <c r="W59" s="80"/>
      <c r="X59" s="80"/>
      <c r="Y59" s="80"/>
      <c r="AE59" s="80"/>
      <c r="AF59" s="80"/>
      <c r="AG59" s="80"/>
      <c r="AH59" s="80"/>
      <c r="AI59" s="80"/>
      <c r="AJ59" s="80"/>
      <c r="AK59" s="80"/>
      <c r="AL59" s="80"/>
      <c r="AM59" s="80"/>
    </row>
    <row r="60" spans="9:39" ht="15" customHeight="1" x14ac:dyDescent="0.25">
      <c r="I60" s="81"/>
      <c r="AE60" s="120"/>
      <c r="AF60" s="86"/>
      <c r="AG60" s="86"/>
      <c r="AH60" s="80"/>
      <c r="AI60" s="80"/>
      <c r="AJ60" s="80"/>
      <c r="AK60" s="80"/>
      <c r="AL60" s="80"/>
      <c r="AM60" s="80"/>
    </row>
    <row r="61" spans="9:39" ht="15" customHeight="1" x14ac:dyDescent="0.25">
      <c r="I61" s="81"/>
      <c r="AE61" s="120"/>
      <c r="AF61" s="86"/>
      <c r="AG61" s="86"/>
      <c r="AH61" s="80"/>
      <c r="AI61" s="80"/>
      <c r="AJ61" s="80"/>
      <c r="AK61" s="80"/>
      <c r="AL61" s="80"/>
      <c r="AM61" s="80"/>
    </row>
    <row r="62" spans="9:39" ht="15" customHeight="1" x14ac:dyDescent="0.25">
      <c r="I62" s="81"/>
      <c r="AE62" s="80"/>
      <c r="AF62" s="80"/>
      <c r="AG62" s="80"/>
      <c r="AH62" s="80"/>
      <c r="AI62" s="80"/>
      <c r="AJ62" s="80"/>
      <c r="AK62" s="80"/>
      <c r="AL62" s="80"/>
      <c r="AM62" s="80"/>
    </row>
    <row r="63" spans="9:39" ht="15" customHeight="1" x14ac:dyDescent="0.25">
      <c r="I63" s="81"/>
      <c r="AE63" s="80"/>
      <c r="AF63" s="80"/>
      <c r="AG63" s="80"/>
      <c r="AH63" s="80"/>
      <c r="AI63" s="80"/>
      <c r="AJ63" s="80"/>
      <c r="AK63" s="80"/>
      <c r="AL63" s="80"/>
      <c r="AM63" s="80"/>
    </row>
    <row r="64" spans="9:39" ht="15" customHeight="1" x14ac:dyDescent="0.25">
      <c r="I64" s="81"/>
      <c r="AE64" s="80"/>
      <c r="AF64" s="80"/>
      <c r="AG64" s="80"/>
      <c r="AH64" s="80"/>
      <c r="AI64" s="80"/>
      <c r="AJ64" s="80"/>
      <c r="AK64" s="80"/>
      <c r="AL64" s="80"/>
      <c r="AM64" s="80"/>
    </row>
    <row r="65" spans="9:39" ht="15" customHeight="1" x14ac:dyDescent="0.25">
      <c r="I65" s="81"/>
      <c r="AE65" s="80"/>
      <c r="AF65" s="80"/>
      <c r="AG65" s="80"/>
      <c r="AH65" s="80"/>
      <c r="AI65" s="80"/>
      <c r="AJ65" s="80"/>
      <c r="AK65" s="80"/>
      <c r="AL65" s="80"/>
      <c r="AM65" s="80"/>
    </row>
    <row r="66" spans="9:39" ht="15" customHeight="1" x14ac:dyDescent="0.25">
      <c r="I66" s="81"/>
      <c r="AE66" s="80"/>
      <c r="AF66" s="80"/>
      <c r="AG66" s="80"/>
      <c r="AH66" s="80"/>
      <c r="AI66" s="80"/>
      <c r="AJ66" s="80"/>
      <c r="AK66" s="80"/>
      <c r="AL66" s="80"/>
      <c r="AM66" s="80"/>
    </row>
    <row r="67" spans="9:39" ht="15" customHeight="1" x14ac:dyDescent="0.25">
      <c r="I67" s="81"/>
      <c r="AE67" s="80"/>
      <c r="AF67" s="80"/>
      <c r="AG67" s="80"/>
      <c r="AH67" s="80"/>
      <c r="AI67" s="80"/>
      <c r="AJ67" s="80"/>
      <c r="AK67" s="80"/>
      <c r="AL67" s="80"/>
      <c r="AM67" s="80"/>
    </row>
    <row r="68" spans="9:39" ht="15" customHeight="1" x14ac:dyDescent="0.25">
      <c r="I68" s="81"/>
      <c r="AE68" s="80"/>
      <c r="AF68" s="80"/>
      <c r="AG68" s="80"/>
      <c r="AH68" s="80"/>
      <c r="AI68" s="80"/>
      <c r="AJ68" s="80"/>
      <c r="AK68" s="80"/>
      <c r="AL68" s="80"/>
      <c r="AM68" s="80"/>
    </row>
    <row r="69" spans="9:39" ht="15" customHeight="1" x14ac:dyDescent="0.25">
      <c r="I69" s="81"/>
      <c r="AE69" s="80"/>
      <c r="AF69" s="80"/>
      <c r="AG69" s="80"/>
      <c r="AH69" s="80"/>
      <c r="AI69" s="80"/>
      <c r="AJ69" s="80"/>
      <c r="AK69" s="80"/>
      <c r="AL69" s="80"/>
      <c r="AM69" s="80"/>
    </row>
    <row r="70" spans="9:39" ht="15" customHeight="1" x14ac:dyDescent="0.25">
      <c r="I70" s="81"/>
      <c r="AE70" s="80"/>
      <c r="AF70" s="80"/>
      <c r="AG70" s="80"/>
      <c r="AH70" s="80"/>
      <c r="AI70" s="80"/>
      <c r="AJ70" s="80"/>
      <c r="AK70" s="80"/>
      <c r="AL70" s="80"/>
      <c r="AM70" s="80"/>
    </row>
    <row r="71" spans="9:39" ht="15" customHeight="1" x14ac:dyDescent="0.25">
      <c r="I71" s="81"/>
      <c r="AE71" s="80"/>
      <c r="AF71" s="80"/>
      <c r="AG71" s="80"/>
      <c r="AH71" s="80"/>
      <c r="AI71" s="80"/>
      <c r="AJ71" s="80"/>
      <c r="AK71" s="80"/>
      <c r="AL71" s="80"/>
      <c r="AM71" s="80"/>
    </row>
    <row r="72" spans="9:39" ht="15" customHeight="1" x14ac:dyDescent="0.25">
      <c r="I72" s="81"/>
      <c r="AE72" s="80"/>
      <c r="AF72" s="80"/>
      <c r="AG72" s="80"/>
      <c r="AH72" s="80"/>
      <c r="AI72" s="80"/>
      <c r="AJ72" s="80"/>
      <c r="AK72" s="80"/>
      <c r="AL72" s="80"/>
      <c r="AM72" s="80"/>
    </row>
    <row r="73" spans="9:39" ht="15" customHeight="1" x14ac:dyDescent="0.25">
      <c r="I73" s="81"/>
      <c r="AE73" s="80"/>
      <c r="AF73" s="80"/>
      <c r="AG73" s="80"/>
      <c r="AH73" s="80"/>
      <c r="AI73" s="80"/>
      <c r="AJ73" s="80"/>
      <c r="AK73" s="80"/>
      <c r="AL73" s="80"/>
      <c r="AM73" s="80"/>
    </row>
    <row r="74" spans="9:39" ht="15" customHeight="1" x14ac:dyDescent="0.25">
      <c r="I74" s="81"/>
    </row>
    <row r="75" spans="9:39" ht="15" customHeight="1" x14ac:dyDescent="0.25">
      <c r="I75" s="81"/>
    </row>
    <row r="76" spans="9:39" ht="15" customHeight="1" x14ac:dyDescent="0.25">
      <c r="I76" s="81"/>
    </row>
    <row r="77" spans="9:39" ht="15" customHeight="1" x14ac:dyDescent="0.25">
      <c r="I77" s="81"/>
    </row>
    <row r="78" spans="9:39" ht="15" customHeight="1" x14ac:dyDescent="0.25">
      <c r="I78" s="81"/>
    </row>
    <row r="79" spans="9:39" ht="15" customHeight="1" x14ac:dyDescent="0.25">
      <c r="I79" s="81"/>
    </row>
    <row r="80" spans="9:39" ht="15" customHeight="1" x14ac:dyDescent="0.25">
      <c r="I80" s="81"/>
    </row>
    <row r="81" spans="9:9" ht="15" customHeight="1" x14ac:dyDescent="0.25">
      <c r="I81" s="81"/>
    </row>
    <row r="82" spans="9:9" ht="15" customHeight="1" x14ac:dyDescent="0.25">
      <c r="I82" s="81"/>
    </row>
    <row r="83" spans="9:9" ht="15" customHeight="1" x14ac:dyDescent="0.25">
      <c r="I83" s="81"/>
    </row>
    <row r="84" spans="9:9" ht="15" customHeight="1" x14ac:dyDescent="0.25">
      <c r="I84" s="81"/>
    </row>
    <row r="85" spans="9:9" ht="15" customHeight="1" x14ac:dyDescent="0.25">
      <c r="I85" s="81"/>
    </row>
    <row r="86" spans="9:9" ht="15" customHeight="1" x14ac:dyDescent="0.25">
      <c r="I86" s="81"/>
    </row>
    <row r="87" spans="9:9" ht="15" customHeight="1" x14ac:dyDescent="0.25">
      <c r="I87" s="81"/>
    </row>
    <row r="88" spans="9:9" ht="15" customHeight="1" x14ac:dyDescent="0.25">
      <c r="I88" s="81"/>
    </row>
    <row r="89" spans="9:9" ht="15" customHeight="1" x14ac:dyDescent="0.25">
      <c r="I89" s="81"/>
    </row>
    <row r="90" spans="9:9" ht="15" customHeight="1" x14ac:dyDescent="0.25">
      <c r="I90" s="81"/>
    </row>
    <row r="91" spans="9:9" ht="15" customHeight="1" x14ac:dyDescent="0.25">
      <c r="I91" s="81"/>
    </row>
    <row r="92" spans="9:9" ht="15" customHeight="1" x14ac:dyDescent="0.25">
      <c r="I92" s="81"/>
    </row>
    <row r="93" spans="9:9" ht="15" customHeight="1" x14ac:dyDescent="0.25">
      <c r="I93" s="81"/>
    </row>
    <row r="94" spans="9:9" ht="15" customHeight="1" x14ac:dyDescent="0.25">
      <c r="I94" s="81"/>
    </row>
    <row r="95" spans="9:9" ht="15" customHeight="1" x14ac:dyDescent="0.25">
      <c r="I95" s="81"/>
    </row>
    <row r="96" spans="9:9" ht="15" customHeight="1" x14ac:dyDescent="0.25">
      <c r="I96" s="81"/>
    </row>
    <row r="97" spans="9:9" ht="15" customHeight="1" x14ac:dyDescent="0.25">
      <c r="I97" s="81"/>
    </row>
    <row r="98" spans="9:9" ht="15" customHeight="1" x14ac:dyDescent="0.25">
      <c r="I98" s="81"/>
    </row>
    <row r="99" spans="9:9" ht="15" customHeight="1" x14ac:dyDescent="0.25">
      <c r="I99" s="81"/>
    </row>
    <row r="100" spans="9:9" ht="15" customHeight="1" x14ac:dyDescent="0.25">
      <c r="I100" s="81"/>
    </row>
    <row r="101" spans="9:9" ht="15" customHeight="1" x14ac:dyDescent="0.25">
      <c r="I101" s="81"/>
    </row>
    <row r="102" spans="9:9" ht="15" customHeight="1" x14ac:dyDescent="0.25">
      <c r="I102" s="81"/>
    </row>
    <row r="103" spans="9:9" ht="15" customHeight="1" x14ac:dyDescent="0.25">
      <c r="I103" s="81"/>
    </row>
    <row r="104" spans="9:9" ht="15" customHeight="1" x14ac:dyDescent="0.25">
      <c r="I104" s="81"/>
    </row>
    <row r="105" spans="9:9" ht="15" customHeight="1" x14ac:dyDescent="0.25">
      <c r="I105" s="81"/>
    </row>
    <row r="106" spans="9:9" ht="15" customHeight="1" x14ac:dyDescent="0.25">
      <c r="I106" s="81"/>
    </row>
    <row r="107" spans="9:9" ht="15" customHeight="1" x14ac:dyDescent="0.25">
      <c r="I107" s="81"/>
    </row>
    <row r="108" spans="9:9" ht="15" customHeight="1" x14ac:dyDescent="0.25">
      <c r="I108" s="81"/>
    </row>
    <row r="109" spans="9:9" ht="15" customHeight="1" x14ac:dyDescent="0.25">
      <c r="I109" s="81"/>
    </row>
    <row r="110" spans="9:9" ht="15" customHeight="1" x14ac:dyDescent="0.25">
      <c r="I110" s="81"/>
    </row>
    <row r="111" spans="9:9" ht="15" customHeight="1" x14ac:dyDescent="0.25">
      <c r="I111" s="81"/>
    </row>
    <row r="112" spans="9:9" ht="15" customHeight="1" x14ac:dyDescent="0.25">
      <c r="I112" s="81"/>
    </row>
    <row r="113" spans="9:9" ht="15" customHeight="1" x14ac:dyDescent="0.25">
      <c r="I113" s="81"/>
    </row>
    <row r="114" spans="9:9" ht="15" customHeight="1" x14ac:dyDescent="0.25">
      <c r="I114" s="81"/>
    </row>
    <row r="115" spans="9:9" ht="15" customHeight="1" x14ac:dyDescent="0.25">
      <c r="I115" s="81"/>
    </row>
    <row r="116" spans="9:9" ht="15" customHeight="1" x14ac:dyDescent="0.25">
      <c r="I116" s="81"/>
    </row>
    <row r="117" spans="9:9" ht="15" customHeight="1" x14ac:dyDescent="0.25">
      <c r="I117" s="81"/>
    </row>
    <row r="118" spans="9:9" ht="15" customHeight="1" x14ac:dyDescent="0.25">
      <c r="I118" s="81"/>
    </row>
    <row r="119" spans="9:9" ht="15" customHeight="1" x14ac:dyDescent="0.25">
      <c r="I119" s="81"/>
    </row>
    <row r="120" spans="9:9" ht="15" customHeight="1" x14ac:dyDescent="0.25">
      <c r="I120" s="81"/>
    </row>
    <row r="121" spans="9:9" ht="15" customHeight="1" x14ac:dyDescent="0.25">
      <c r="I121" s="81"/>
    </row>
    <row r="122" spans="9:9" ht="15" customHeight="1" x14ac:dyDescent="0.25">
      <c r="I122" s="81"/>
    </row>
    <row r="123" spans="9:9" ht="15" customHeight="1" x14ac:dyDescent="0.25">
      <c r="I123" s="81"/>
    </row>
    <row r="124" spans="9:9" ht="15" customHeight="1" x14ac:dyDescent="0.25">
      <c r="I124" s="81"/>
    </row>
    <row r="125" spans="9:9" ht="15" customHeight="1" x14ac:dyDescent="0.25">
      <c r="I125" s="81"/>
    </row>
    <row r="126" spans="9:9" ht="15" customHeight="1" x14ac:dyDescent="0.25">
      <c r="I126" s="81"/>
    </row>
    <row r="127" spans="9:9" ht="15" customHeight="1" x14ac:dyDescent="0.25">
      <c r="I127" s="81"/>
    </row>
    <row r="128" spans="9:9" ht="15" customHeight="1" x14ac:dyDescent="0.25">
      <c r="I128" s="81"/>
    </row>
    <row r="129" spans="9:9" ht="15" customHeight="1" x14ac:dyDescent="0.25">
      <c r="I129" s="81"/>
    </row>
    <row r="130" spans="9:9" ht="15" customHeight="1" x14ac:dyDescent="0.25">
      <c r="I130" s="81"/>
    </row>
    <row r="131" spans="9:9" ht="15" customHeight="1" x14ac:dyDescent="0.25">
      <c r="I131" s="81"/>
    </row>
    <row r="132" spans="9:9" ht="15" customHeight="1" x14ac:dyDescent="0.25">
      <c r="I132" s="81"/>
    </row>
    <row r="133" spans="9:9" ht="15" customHeight="1" x14ac:dyDescent="0.25">
      <c r="I133" s="81"/>
    </row>
    <row r="134" spans="9:9" ht="15" customHeight="1" x14ac:dyDescent="0.25">
      <c r="I134" s="81"/>
    </row>
    <row r="135" spans="9:9" ht="15" customHeight="1" x14ac:dyDescent="0.25">
      <c r="I135" s="81"/>
    </row>
    <row r="136" spans="9:9" ht="15" customHeight="1" x14ac:dyDescent="0.25">
      <c r="I136" s="81"/>
    </row>
    <row r="137" spans="9:9" ht="15" customHeight="1" x14ac:dyDescent="0.25">
      <c r="I137" s="81"/>
    </row>
    <row r="138" spans="9:9" ht="15" customHeight="1" x14ac:dyDescent="0.25">
      <c r="I138" s="81"/>
    </row>
    <row r="139" spans="9:9" ht="15" customHeight="1" x14ac:dyDescent="0.25">
      <c r="I139" s="81"/>
    </row>
    <row r="140" spans="9:9" ht="15" customHeight="1" x14ac:dyDescent="0.25">
      <c r="I140" s="81"/>
    </row>
    <row r="141" spans="9:9" ht="15" customHeight="1" x14ac:dyDescent="0.25">
      <c r="I141" s="81"/>
    </row>
    <row r="142" spans="9:9" ht="15" customHeight="1" x14ac:dyDescent="0.25">
      <c r="I142" s="81"/>
    </row>
    <row r="143" spans="9:9" ht="15" customHeight="1" x14ac:dyDescent="0.25">
      <c r="I143" s="81"/>
    </row>
    <row r="144" spans="9:9" ht="15" customHeight="1" x14ac:dyDescent="0.25">
      <c r="I144" s="81"/>
    </row>
    <row r="145" spans="9:9" ht="15" customHeight="1" x14ac:dyDescent="0.25">
      <c r="I145" s="81"/>
    </row>
    <row r="146" spans="9:9" ht="15" customHeight="1" x14ac:dyDescent="0.25">
      <c r="I146" s="81"/>
    </row>
    <row r="147" spans="9:9" ht="15" customHeight="1" x14ac:dyDescent="0.25">
      <c r="I147" s="81"/>
    </row>
    <row r="148" spans="9:9" ht="15" customHeight="1" x14ac:dyDescent="0.25">
      <c r="I148" s="81"/>
    </row>
    <row r="149" spans="9:9" ht="15" customHeight="1" x14ac:dyDescent="0.25">
      <c r="I149" s="81"/>
    </row>
    <row r="150" spans="9:9" ht="15" customHeight="1" x14ac:dyDescent="0.25">
      <c r="I150" s="81"/>
    </row>
    <row r="151" spans="9:9" ht="15" customHeight="1" x14ac:dyDescent="0.25">
      <c r="I151" s="81"/>
    </row>
    <row r="152" spans="9:9" ht="15" customHeight="1" x14ac:dyDescent="0.25">
      <c r="I152" s="81"/>
    </row>
    <row r="153" spans="9:9" ht="15" customHeight="1" x14ac:dyDescent="0.25">
      <c r="I153" s="81"/>
    </row>
    <row r="154" spans="9:9" ht="15" customHeight="1" x14ac:dyDescent="0.25">
      <c r="I154" s="81"/>
    </row>
    <row r="155" spans="9:9" ht="15" customHeight="1" x14ac:dyDescent="0.25">
      <c r="I155" s="81"/>
    </row>
    <row r="156" spans="9:9" ht="15" customHeight="1" x14ac:dyDescent="0.25">
      <c r="I156" s="81"/>
    </row>
    <row r="157" spans="9:9" ht="15" customHeight="1" x14ac:dyDescent="0.25">
      <c r="I157" s="81"/>
    </row>
    <row r="158" spans="9:9" ht="15" customHeight="1" x14ac:dyDescent="0.25">
      <c r="I158" s="81"/>
    </row>
    <row r="159" spans="9:9" ht="15" customHeight="1" x14ac:dyDescent="0.25">
      <c r="I159" s="81"/>
    </row>
    <row r="160" spans="9:9" ht="15" customHeight="1" x14ac:dyDescent="0.25">
      <c r="I160" s="81"/>
    </row>
    <row r="161" spans="9:9" ht="15" customHeight="1" x14ac:dyDescent="0.25">
      <c r="I161" s="81"/>
    </row>
    <row r="162" spans="9:9" ht="15" customHeight="1" x14ac:dyDescent="0.25">
      <c r="I162" s="81"/>
    </row>
    <row r="163" spans="9:9" ht="15" customHeight="1" x14ac:dyDescent="0.25">
      <c r="I163" s="81"/>
    </row>
    <row r="164" spans="9:9" ht="15" customHeight="1" x14ac:dyDescent="0.25">
      <c r="I164" s="81"/>
    </row>
    <row r="165" spans="9:9" ht="15" customHeight="1" x14ac:dyDescent="0.25">
      <c r="I165" s="81"/>
    </row>
  </sheetData>
  <mergeCells count="18">
    <mergeCell ref="W36:X36"/>
    <mergeCell ref="W37:X37"/>
    <mergeCell ref="A1:C1"/>
    <mergeCell ref="Y3:Y7"/>
    <mergeCell ref="B6:C6"/>
    <mergeCell ref="D6:F6"/>
    <mergeCell ref="B5:F5"/>
    <mergeCell ref="G5:H6"/>
    <mergeCell ref="B4:H4"/>
    <mergeCell ref="I4:I6"/>
    <mergeCell ref="J4:L6"/>
    <mergeCell ref="M4:Q6"/>
    <mergeCell ref="S3:X3"/>
    <mergeCell ref="S4:T6"/>
    <mergeCell ref="U4:W6"/>
    <mergeCell ref="R4:R7"/>
    <mergeCell ref="B3:R3"/>
    <mergeCell ref="X4:X6"/>
  </mergeCells>
  <hyperlinks>
    <hyperlink ref="Y39" location="Indice!A1" display="índice"/>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R39"/>
  <sheetViews>
    <sheetView showGridLines="0" workbookViewId="0"/>
  </sheetViews>
  <sheetFormatPr baseColWidth="10" defaultColWidth="11.42578125" defaultRowHeight="15" customHeight="1" x14ac:dyDescent="0.25"/>
  <cols>
    <col min="1" max="1" width="28.140625" style="69" customWidth="1"/>
    <col min="2" max="7" width="14.5703125" style="69" customWidth="1"/>
    <col min="8" max="8" width="14.5703125" style="162" customWidth="1"/>
    <col min="9" max="12" width="14.5703125" style="69" customWidth="1"/>
    <col min="13" max="13" width="13.28515625" style="162" customWidth="1"/>
    <col min="14" max="14" width="13.5703125" style="69" bestFit="1" customWidth="1"/>
    <col min="15" max="15" width="14.5703125" style="69" customWidth="1"/>
    <col min="16" max="16" width="12.7109375" style="209" bestFit="1" customWidth="1"/>
    <col min="17" max="18" width="11.42578125" style="209"/>
    <col min="19" max="16384" width="11.42578125" style="69"/>
  </cols>
  <sheetData>
    <row r="1" spans="1:18" ht="15" customHeight="1" x14ac:dyDescent="0.25">
      <c r="A1" s="183" t="s">
        <v>115</v>
      </c>
      <c r="B1" s="150"/>
      <c r="C1" s="150"/>
      <c r="D1" s="150"/>
      <c r="E1" s="81"/>
      <c r="F1" s="81"/>
      <c r="G1" s="81"/>
      <c r="H1" s="150"/>
    </row>
    <row r="2" spans="1:18" s="209" customFormat="1" ht="15" customHeight="1" x14ac:dyDescent="0.25">
      <c r="A2" s="162" t="s">
        <v>446</v>
      </c>
    </row>
    <row r="3" spans="1:18" ht="15" customHeight="1" x14ac:dyDescent="0.25">
      <c r="A3" s="275" t="s">
        <v>116</v>
      </c>
      <c r="B3" s="895" t="s">
        <v>117</v>
      </c>
      <c r="C3" s="895"/>
      <c r="D3" s="895"/>
      <c r="E3" s="895"/>
      <c r="F3" s="895"/>
      <c r="G3" s="895"/>
      <c r="H3" s="895"/>
      <c r="I3" s="896" t="s">
        <v>118</v>
      </c>
      <c r="J3" s="896"/>
      <c r="K3" s="896"/>
      <c r="L3" s="896"/>
      <c r="M3" s="896"/>
      <c r="N3" s="897" t="s">
        <v>78</v>
      </c>
      <c r="O3" s="905" t="s">
        <v>119</v>
      </c>
    </row>
    <row r="4" spans="1:18" ht="48" customHeight="1" x14ac:dyDescent="0.25">
      <c r="A4" s="276"/>
      <c r="B4" s="887" t="s">
        <v>69</v>
      </c>
      <c r="C4" s="900" t="s">
        <v>183</v>
      </c>
      <c r="D4" s="901"/>
      <c r="E4" s="900" t="s">
        <v>241</v>
      </c>
      <c r="F4" s="901"/>
      <c r="G4" s="887" t="s">
        <v>124</v>
      </c>
      <c r="H4" s="903" t="s">
        <v>23</v>
      </c>
      <c r="I4" s="910" t="s">
        <v>120</v>
      </c>
      <c r="J4" s="910" t="s">
        <v>121</v>
      </c>
      <c r="K4" s="910" t="s">
        <v>122</v>
      </c>
      <c r="L4" s="910" t="s">
        <v>123</v>
      </c>
      <c r="M4" s="908" t="s">
        <v>23</v>
      </c>
      <c r="N4" s="898"/>
      <c r="O4" s="906"/>
    </row>
    <row r="5" spans="1:18" ht="28.5" customHeight="1" x14ac:dyDescent="0.25">
      <c r="A5" s="277" t="s">
        <v>112</v>
      </c>
      <c r="B5" s="902"/>
      <c r="C5" s="271" t="s">
        <v>184</v>
      </c>
      <c r="D5" s="271" t="s">
        <v>125</v>
      </c>
      <c r="E5" s="271" t="s">
        <v>79</v>
      </c>
      <c r="F5" s="271" t="s">
        <v>80</v>
      </c>
      <c r="G5" s="902"/>
      <c r="H5" s="904"/>
      <c r="I5" s="911"/>
      <c r="J5" s="911"/>
      <c r="K5" s="911"/>
      <c r="L5" s="911"/>
      <c r="M5" s="909"/>
      <c r="N5" s="899"/>
      <c r="O5" s="907"/>
    </row>
    <row r="6" spans="1:18" ht="15" customHeight="1" x14ac:dyDescent="0.25">
      <c r="A6" s="112" t="s">
        <v>104</v>
      </c>
      <c r="B6" s="163"/>
      <c r="C6" s="163"/>
      <c r="D6" s="163"/>
      <c r="E6" s="163"/>
      <c r="F6" s="163"/>
      <c r="G6" s="163"/>
      <c r="H6" s="163"/>
      <c r="I6" s="163"/>
      <c r="J6" s="163"/>
      <c r="K6" s="163"/>
      <c r="L6" s="163"/>
      <c r="M6" s="163"/>
      <c r="N6" s="163"/>
      <c r="O6" s="164"/>
    </row>
    <row r="7" spans="1:18" ht="15" customHeight="1" x14ac:dyDescent="0.25">
      <c r="A7" s="126" t="s">
        <v>26</v>
      </c>
      <c r="B7" s="179">
        <v>6665581628.3699999</v>
      </c>
      <c r="C7" s="92">
        <v>859070655</v>
      </c>
      <c r="D7" s="76">
        <v>3233534218</v>
      </c>
      <c r="E7" s="92">
        <v>2818290</v>
      </c>
      <c r="F7" s="76">
        <v>8454796</v>
      </c>
      <c r="G7" s="75"/>
      <c r="H7" s="165">
        <f>SUM(B7:G7)</f>
        <v>10769459587.369999</v>
      </c>
      <c r="I7" s="76">
        <v>178746407</v>
      </c>
      <c r="J7" s="76">
        <v>372070266</v>
      </c>
      <c r="K7" s="132"/>
      <c r="L7" s="76">
        <v>48580547</v>
      </c>
      <c r="M7" s="362">
        <v>599397220</v>
      </c>
      <c r="N7" s="166"/>
      <c r="O7" s="167">
        <f t="shared" ref="O7:O30" si="0">+M7+H7+N7</f>
        <v>11368856807.369999</v>
      </c>
      <c r="P7" s="347"/>
    </row>
    <row r="8" spans="1:18" s="81" customFormat="1" ht="15" customHeight="1" x14ac:dyDescent="0.25">
      <c r="A8" s="85" t="s">
        <v>27</v>
      </c>
      <c r="B8" s="74">
        <v>299875359.63</v>
      </c>
      <c r="C8" s="76">
        <v>216129920</v>
      </c>
      <c r="D8" s="76">
        <v>81836256</v>
      </c>
      <c r="E8" s="76">
        <v>58091275</v>
      </c>
      <c r="F8" s="76">
        <v>258067</v>
      </c>
      <c r="G8" s="75"/>
      <c r="H8" s="165">
        <f t="shared" ref="H8:H21" si="1">SUM(B8:G8)</f>
        <v>656190877.63</v>
      </c>
      <c r="I8" s="132"/>
      <c r="J8" s="132"/>
      <c r="K8" s="364"/>
      <c r="L8" s="76">
        <v>12508719</v>
      </c>
      <c r="M8" s="362">
        <v>12508719</v>
      </c>
      <c r="N8" s="166"/>
      <c r="O8" s="78">
        <f t="shared" si="0"/>
        <v>668699596.63</v>
      </c>
      <c r="P8" s="347"/>
      <c r="Q8" s="209"/>
      <c r="R8" s="209"/>
    </row>
    <row r="9" spans="1:18" ht="15" customHeight="1" x14ac:dyDescent="0.25">
      <c r="A9" s="126" t="s">
        <v>53</v>
      </c>
      <c r="B9" s="179">
        <v>764657856</v>
      </c>
      <c r="C9" s="92">
        <v>151475465</v>
      </c>
      <c r="D9" s="92">
        <v>285121429</v>
      </c>
      <c r="E9" s="92">
        <v>2968915.2</v>
      </c>
      <c r="F9" s="132"/>
      <c r="G9" s="75"/>
      <c r="H9" s="165">
        <f t="shared" si="1"/>
        <v>1204223665.2</v>
      </c>
      <c r="I9" s="92">
        <v>22998855</v>
      </c>
      <c r="J9" s="92">
        <v>10742841</v>
      </c>
      <c r="K9" s="364"/>
      <c r="L9" s="132"/>
      <c r="M9" s="362">
        <v>33741696</v>
      </c>
      <c r="N9" s="166"/>
      <c r="O9" s="168">
        <f t="shared" si="0"/>
        <v>1237965361.2</v>
      </c>
      <c r="P9" s="347"/>
    </row>
    <row r="10" spans="1:18" s="81" customFormat="1" ht="15" customHeight="1" x14ac:dyDescent="0.25">
      <c r="A10" s="85" t="s">
        <v>54</v>
      </c>
      <c r="B10" s="74">
        <v>525142246</v>
      </c>
      <c r="C10" s="76">
        <v>55149772</v>
      </c>
      <c r="D10" s="76">
        <v>172546693.66012883</v>
      </c>
      <c r="E10" s="132"/>
      <c r="F10" s="132"/>
      <c r="G10" s="132"/>
      <c r="H10" s="165">
        <f t="shared" si="1"/>
        <v>752838711.66012883</v>
      </c>
      <c r="I10" s="76">
        <v>8270734</v>
      </c>
      <c r="J10" s="76">
        <v>16498391</v>
      </c>
      <c r="K10" s="132"/>
      <c r="L10" s="132"/>
      <c r="M10" s="362">
        <v>24769125</v>
      </c>
      <c r="N10" s="166"/>
      <c r="O10" s="78">
        <f t="shared" si="0"/>
        <v>777607836.66012883</v>
      </c>
      <c r="P10" s="347"/>
      <c r="Q10" s="209"/>
      <c r="R10" s="209"/>
    </row>
    <row r="11" spans="1:18" s="81" customFormat="1" ht="15" customHeight="1" x14ac:dyDescent="0.25">
      <c r="A11" s="85" t="s">
        <v>55</v>
      </c>
      <c r="B11" s="74">
        <v>900863473</v>
      </c>
      <c r="C11" s="76">
        <v>47797096</v>
      </c>
      <c r="D11" s="76">
        <v>218884307</v>
      </c>
      <c r="E11" s="132"/>
      <c r="F11" s="132"/>
      <c r="G11" s="364"/>
      <c r="H11" s="165">
        <f t="shared" si="1"/>
        <v>1167544876</v>
      </c>
      <c r="I11" s="76">
        <v>111984529</v>
      </c>
      <c r="J11" s="76">
        <v>73053350</v>
      </c>
      <c r="K11" s="364"/>
      <c r="L11" s="132"/>
      <c r="M11" s="362">
        <v>185037879</v>
      </c>
      <c r="N11" s="166"/>
      <c r="O11" s="78">
        <f t="shared" si="0"/>
        <v>1352582755</v>
      </c>
      <c r="P11" s="347"/>
      <c r="Q11" s="209"/>
      <c r="R11" s="209"/>
    </row>
    <row r="12" spans="1:18" ht="15" customHeight="1" x14ac:dyDescent="0.25">
      <c r="A12" s="126" t="s">
        <v>36</v>
      </c>
      <c r="B12" s="179">
        <v>513646079</v>
      </c>
      <c r="C12" s="92">
        <v>50153152</v>
      </c>
      <c r="D12" s="92">
        <v>267581997.68288463</v>
      </c>
      <c r="E12" s="365"/>
      <c r="F12" s="364"/>
      <c r="G12" s="132"/>
      <c r="H12" s="165">
        <v>831381228.68288469</v>
      </c>
      <c r="I12" s="75"/>
      <c r="J12" s="92">
        <v>970403</v>
      </c>
      <c r="K12" s="364"/>
      <c r="L12" s="76">
        <v>5017978</v>
      </c>
      <c r="M12" s="362">
        <v>5988381</v>
      </c>
      <c r="N12" s="166"/>
      <c r="O12" s="168">
        <f t="shared" si="0"/>
        <v>837369609.68288469</v>
      </c>
      <c r="P12" s="347"/>
    </row>
    <row r="13" spans="1:18" ht="15" customHeight="1" x14ac:dyDescent="0.25">
      <c r="A13" s="126" t="s">
        <v>56</v>
      </c>
      <c r="B13" s="179">
        <v>354133600.02002001</v>
      </c>
      <c r="C13" s="92">
        <v>16448854.999999998</v>
      </c>
      <c r="D13" s="76">
        <v>81784578</v>
      </c>
      <c r="E13" s="92">
        <v>468085</v>
      </c>
      <c r="F13" s="129"/>
      <c r="G13" s="75"/>
      <c r="H13" s="165">
        <f t="shared" si="1"/>
        <v>452835118.02002001</v>
      </c>
      <c r="I13" s="127">
        <v>1116021</v>
      </c>
      <c r="J13" s="127">
        <v>7600760.0800000001</v>
      </c>
      <c r="K13" s="132"/>
      <c r="L13" s="76">
        <v>175894</v>
      </c>
      <c r="M13" s="362">
        <v>8892675.0800000001</v>
      </c>
      <c r="N13" s="166"/>
      <c r="O13" s="78">
        <f t="shared" si="0"/>
        <v>461727793.10001999</v>
      </c>
      <c r="P13" s="347"/>
    </row>
    <row r="14" spans="1:18" ht="15" customHeight="1" x14ac:dyDescent="0.25">
      <c r="A14" s="126" t="s">
        <v>38</v>
      </c>
      <c r="B14" s="179">
        <v>37179408</v>
      </c>
      <c r="C14" s="92">
        <v>7783358</v>
      </c>
      <c r="D14" s="76">
        <v>16136630.810000002</v>
      </c>
      <c r="E14" s="132"/>
      <c r="F14" s="132"/>
      <c r="G14" s="75"/>
      <c r="H14" s="165">
        <f t="shared" si="1"/>
        <v>61099396.810000002</v>
      </c>
      <c r="I14" s="75"/>
      <c r="J14" s="75"/>
      <c r="K14" s="75"/>
      <c r="L14" s="75"/>
      <c r="M14" s="363"/>
      <c r="N14" s="166"/>
      <c r="O14" s="78">
        <f t="shared" si="0"/>
        <v>61099396.810000002</v>
      </c>
      <c r="P14" s="347"/>
    </row>
    <row r="15" spans="1:18" ht="15" customHeight="1" x14ac:dyDescent="0.25">
      <c r="A15" s="126" t="s">
        <v>40</v>
      </c>
      <c r="B15" s="179">
        <v>56650283.539999992</v>
      </c>
      <c r="C15" s="92">
        <v>13858034.630000001</v>
      </c>
      <c r="D15" s="92">
        <v>22801808.960000001</v>
      </c>
      <c r="E15" s="132"/>
      <c r="F15" s="132"/>
      <c r="G15" s="75"/>
      <c r="H15" s="165">
        <f t="shared" si="1"/>
        <v>93310127.129999995</v>
      </c>
      <c r="I15" s="75"/>
      <c r="J15" s="132"/>
      <c r="K15" s="75"/>
      <c r="L15" s="75"/>
      <c r="M15" s="363"/>
      <c r="N15" s="166"/>
      <c r="O15" s="78">
        <f t="shared" si="0"/>
        <v>93310127.129999995</v>
      </c>
      <c r="P15" s="347"/>
    </row>
    <row r="16" spans="1:18" ht="15" customHeight="1" x14ac:dyDescent="0.25">
      <c r="A16" s="85" t="s">
        <v>126</v>
      </c>
      <c r="B16" s="179">
        <v>54716099.56357976</v>
      </c>
      <c r="C16" s="92">
        <v>2069032.4234127873</v>
      </c>
      <c r="D16" s="92">
        <v>2697731.6890140814</v>
      </c>
      <c r="E16" s="92">
        <v>94614</v>
      </c>
      <c r="F16" s="129"/>
      <c r="G16" s="92">
        <v>24723.609317205875</v>
      </c>
      <c r="H16" s="165">
        <f t="shared" si="1"/>
        <v>59602201.285323836</v>
      </c>
      <c r="I16" s="75"/>
      <c r="J16" s="76">
        <v>102203.41185106426</v>
      </c>
      <c r="K16" s="75"/>
      <c r="L16" s="75"/>
      <c r="M16" s="362">
        <v>102203.41185106426</v>
      </c>
      <c r="N16" s="166"/>
      <c r="O16" s="168">
        <f>+M16+H16+N16</f>
        <v>59704404.697174899</v>
      </c>
      <c r="P16" s="347"/>
    </row>
    <row r="17" spans="1:17" ht="15" customHeight="1" x14ac:dyDescent="0.25">
      <c r="A17" s="126" t="s">
        <v>32</v>
      </c>
      <c r="B17" s="179">
        <v>198134300.32030755</v>
      </c>
      <c r="C17" s="76">
        <v>1915432.6375331657</v>
      </c>
      <c r="D17" s="76">
        <v>35028377.618368</v>
      </c>
      <c r="E17" s="132"/>
      <c r="F17" s="92">
        <v>989927.2306578611</v>
      </c>
      <c r="G17" s="92">
        <v>811829.03535277059</v>
      </c>
      <c r="H17" s="165">
        <f t="shared" si="1"/>
        <v>236879866.84221935</v>
      </c>
      <c r="I17" s="76">
        <v>528192.34529418487</v>
      </c>
      <c r="J17" s="92">
        <v>2615989.9439108209</v>
      </c>
      <c r="K17" s="92">
        <v>281858.30965184188</v>
      </c>
      <c r="L17" s="132"/>
      <c r="M17" s="362">
        <v>3426040.5988568477</v>
      </c>
      <c r="N17" s="166"/>
      <c r="O17" s="168">
        <f t="shared" si="0"/>
        <v>240305907.44107619</v>
      </c>
      <c r="P17" s="347"/>
    </row>
    <row r="18" spans="1:17" ht="15" customHeight="1" x14ac:dyDescent="0.25">
      <c r="A18" s="126" t="s">
        <v>57</v>
      </c>
      <c r="B18" s="179">
        <v>129437571.61531022</v>
      </c>
      <c r="C18" s="92">
        <v>6067440.1808983739</v>
      </c>
      <c r="D18" s="92">
        <v>15915316.697069595</v>
      </c>
      <c r="E18" s="132"/>
      <c r="F18" s="75"/>
      <c r="G18" s="75"/>
      <c r="H18" s="165">
        <f t="shared" si="1"/>
        <v>151420328.49327818</v>
      </c>
      <c r="I18" s="76">
        <v>696695.86185953568</v>
      </c>
      <c r="J18" s="75"/>
      <c r="K18" s="75"/>
      <c r="L18" s="75"/>
      <c r="M18" s="362">
        <v>696695.86185953568</v>
      </c>
      <c r="N18" s="166"/>
      <c r="O18" s="168">
        <f t="shared" si="0"/>
        <v>152117024.35513771</v>
      </c>
      <c r="P18" s="347"/>
    </row>
    <row r="19" spans="1:17" ht="15" customHeight="1" x14ac:dyDescent="0.25">
      <c r="A19" s="126" t="s">
        <v>34</v>
      </c>
      <c r="B19" s="179">
        <v>89437644.610822827</v>
      </c>
      <c r="C19" s="92">
        <v>9710838.3422075361</v>
      </c>
      <c r="D19" s="92">
        <v>21411074.633606963</v>
      </c>
      <c r="E19" s="132"/>
      <c r="F19" s="75"/>
      <c r="G19" s="75"/>
      <c r="H19" s="165">
        <f t="shared" si="1"/>
        <v>120559557.58663732</v>
      </c>
      <c r="I19" s="75"/>
      <c r="J19" s="75"/>
      <c r="K19" s="75"/>
      <c r="L19" s="75"/>
      <c r="M19" s="363">
        <v>0</v>
      </c>
      <c r="N19" s="166"/>
      <c r="O19" s="168">
        <f t="shared" si="0"/>
        <v>120559557.58663732</v>
      </c>
      <c r="P19" s="347"/>
    </row>
    <row r="20" spans="1:17" ht="15" customHeight="1" x14ac:dyDescent="0.25">
      <c r="A20" s="126" t="s">
        <v>41</v>
      </c>
      <c r="B20" s="179">
        <v>84673266.309842721</v>
      </c>
      <c r="C20" s="92">
        <v>456519555.78000253</v>
      </c>
      <c r="D20" s="76">
        <v>351296986.51000029</v>
      </c>
      <c r="E20" s="132"/>
      <c r="F20" s="92">
        <v>2685457.6962299971</v>
      </c>
      <c r="G20" s="75"/>
      <c r="H20" s="165">
        <f>SUM(B20:G20)</f>
        <v>895175266.2960757</v>
      </c>
      <c r="I20" s="75"/>
      <c r="J20" s="76">
        <v>2996814.61</v>
      </c>
      <c r="K20" s="75"/>
      <c r="L20" s="75"/>
      <c r="M20" s="362">
        <v>2996814.61</v>
      </c>
      <c r="N20" s="166"/>
      <c r="O20" s="168">
        <f>+M20+H20+N20</f>
        <v>898172080.90607572</v>
      </c>
      <c r="P20" s="347"/>
    </row>
    <row r="21" spans="1:17" ht="15" customHeight="1" x14ac:dyDescent="0.25">
      <c r="A21" s="126" t="s">
        <v>43</v>
      </c>
      <c r="B21" s="180">
        <v>6228691</v>
      </c>
      <c r="C21" s="365"/>
      <c r="D21" s="113">
        <v>1209545</v>
      </c>
      <c r="E21" s="113">
        <v>4684564</v>
      </c>
      <c r="F21" s="365"/>
      <c r="G21" s="365"/>
      <c r="H21" s="165">
        <f t="shared" si="1"/>
        <v>12122800</v>
      </c>
      <c r="I21" s="365"/>
      <c r="J21" s="365"/>
      <c r="K21" s="365"/>
      <c r="L21" s="113">
        <v>2342047</v>
      </c>
      <c r="M21" s="362">
        <v>2342047</v>
      </c>
      <c r="N21" s="166"/>
      <c r="O21" s="168">
        <f>+M21+H21+N21</f>
        <v>14464847</v>
      </c>
      <c r="P21" s="347"/>
    </row>
    <row r="22" spans="1:17" ht="15" customHeight="1" x14ac:dyDescent="0.25">
      <c r="A22" s="91" t="s">
        <v>106</v>
      </c>
      <c r="B22" s="169"/>
      <c r="C22" s="169"/>
      <c r="D22" s="169"/>
      <c r="E22" s="169"/>
      <c r="F22" s="169"/>
      <c r="G22" s="169"/>
      <c r="H22" s="169"/>
      <c r="I22" s="169"/>
      <c r="J22" s="169"/>
      <c r="K22" s="169"/>
      <c r="L22" s="169"/>
      <c r="M22" s="363"/>
      <c r="N22" s="166"/>
      <c r="O22" s="170"/>
      <c r="P22" s="347"/>
    </row>
    <row r="23" spans="1:17" ht="15" customHeight="1" x14ac:dyDescent="0.25">
      <c r="A23" s="85" t="s">
        <v>58</v>
      </c>
      <c r="B23" s="179">
        <v>15432414937.83609</v>
      </c>
      <c r="C23" s="92">
        <v>2473947712.7619524</v>
      </c>
      <c r="D23" s="76">
        <v>6502363533.2572727</v>
      </c>
      <c r="E23" s="132"/>
      <c r="F23" s="92">
        <v>1235706145.3996651</v>
      </c>
      <c r="G23" s="92">
        <v>448501380.35999995</v>
      </c>
      <c r="H23" s="165">
        <f>SUM(B23:G23)</f>
        <v>26092933709.614983</v>
      </c>
      <c r="I23" s="171">
        <v>630202437.32126427</v>
      </c>
      <c r="J23" s="172">
        <v>457610334.9373033</v>
      </c>
      <c r="K23" s="75"/>
      <c r="L23" s="75"/>
      <c r="M23" s="362">
        <v>1087812772.2585676</v>
      </c>
      <c r="N23" s="166"/>
      <c r="O23" s="168">
        <f t="shared" si="0"/>
        <v>27180746481.87355</v>
      </c>
      <c r="P23" s="347"/>
    </row>
    <row r="24" spans="1:17" ht="15" customHeight="1" x14ac:dyDescent="0.25">
      <c r="A24" s="126" t="s">
        <v>47</v>
      </c>
      <c r="B24" s="179">
        <v>1013177787.525823</v>
      </c>
      <c r="C24" s="92">
        <v>358524949.51208133</v>
      </c>
      <c r="D24" s="76">
        <v>659505534.70121825</v>
      </c>
      <c r="E24" s="132"/>
      <c r="F24" s="92">
        <v>202625618.33694482</v>
      </c>
      <c r="G24" s="92">
        <v>48997684.774234027</v>
      </c>
      <c r="H24" s="165">
        <f t="shared" ref="H24:H30" si="2">SUM(B24:G24)</f>
        <v>2282831574.8503008</v>
      </c>
      <c r="I24" s="140">
        <v>75705474.367891923</v>
      </c>
      <c r="J24" s="140">
        <v>85970083.743507564</v>
      </c>
      <c r="K24" s="369"/>
      <c r="L24" s="369"/>
      <c r="M24" s="362">
        <v>161675558.11139947</v>
      </c>
      <c r="N24" s="140">
        <v>168956960.75179338</v>
      </c>
      <c r="O24" s="168">
        <f t="shared" si="0"/>
        <v>2613464093.7134938</v>
      </c>
      <c r="P24" s="347"/>
    </row>
    <row r="25" spans="1:17" ht="15" customHeight="1" x14ac:dyDescent="0.25">
      <c r="A25" s="126" t="s">
        <v>49</v>
      </c>
      <c r="B25" s="179">
        <v>1780718604.5572851</v>
      </c>
      <c r="C25" s="92">
        <v>32149941.308992252</v>
      </c>
      <c r="D25" s="92">
        <v>1269978393.812453</v>
      </c>
      <c r="E25" s="132"/>
      <c r="F25" s="92">
        <v>188559621.80208588</v>
      </c>
      <c r="G25" s="92">
        <v>60741368.536661699</v>
      </c>
      <c r="H25" s="165">
        <f t="shared" si="2"/>
        <v>3332147930.0174775</v>
      </c>
      <c r="I25" s="75"/>
      <c r="J25" s="75"/>
      <c r="K25" s="75"/>
      <c r="L25" s="75"/>
      <c r="M25" s="363"/>
      <c r="N25" s="166"/>
      <c r="O25" s="168">
        <f t="shared" si="0"/>
        <v>3332147930.0174775</v>
      </c>
      <c r="P25" s="347"/>
    </row>
    <row r="26" spans="1:17" ht="15" customHeight="1" x14ac:dyDescent="0.25">
      <c r="A26" s="126" t="s">
        <v>107</v>
      </c>
      <c r="B26" s="181">
        <v>502216733.64770371</v>
      </c>
      <c r="C26" s="140">
        <v>44847894.88811589</v>
      </c>
      <c r="D26" s="140">
        <v>511869341.7421208</v>
      </c>
      <c r="E26" s="366"/>
      <c r="F26" s="140">
        <v>37843134.375237763</v>
      </c>
      <c r="G26" s="140">
        <v>37578055.789382875</v>
      </c>
      <c r="H26" s="165">
        <f t="shared" si="2"/>
        <v>1134355160.4425611</v>
      </c>
      <c r="I26" s="75"/>
      <c r="J26" s="75"/>
      <c r="K26" s="75"/>
      <c r="L26" s="75"/>
      <c r="M26" s="363"/>
      <c r="N26" s="166"/>
      <c r="O26" s="168">
        <f t="shared" si="0"/>
        <v>1134355160.4425611</v>
      </c>
      <c r="P26" s="347"/>
    </row>
    <row r="27" spans="1:17" ht="15" customHeight="1" x14ac:dyDescent="0.25">
      <c r="A27" s="126" t="s">
        <v>108</v>
      </c>
      <c r="B27" s="181">
        <v>7982162.4053975688</v>
      </c>
      <c r="C27" s="140">
        <v>712806.15828356578</v>
      </c>
      <c r="D27" s="140">
        <v>8135579.6061460823</v>
      </c>
      <c r="E27" s="366"/>
      <c r="F27" s="140">
        <v>601473.47603978508</v>
      </c>
      <c r="G27" s="140">
        <v>597260.35413299676</v>
      </c>
      <c r="H27" s="165">
        <f t="shared" si="2"/>
        <v>18029281.999999996</v>
      </c>
      <c r="I27" s="75"/>
      <c r="J27" s="75"/>
      <c r="K27" s="75"/>
      <c r="L27" s="75"/>
      <c r="M27" s="363"/>
      <c r="N27" s="166"/>
      <c r="O27" s="168">
        <f t="shared" si="0"/>
        <v>18029281.999999996</v>
      </c>
      <c r="P27" s="347"/>
    </row>
    <row r="28" spans="1:17" ht="15" customHeight="1" x14ac:dyDescent="0.25">
      <c r="A28" s="126" t="s">
        <v>127</v>
      </c>
      <c r="B28" s="182"/>
      <c r="C28" s="173"/>
      <c r="D28" s="174">
        <v>57700482</v>
      </c>
      <c r="E28" s="367"/>
      <c r="F28" s="173"/>
      <c r="G28" s="173"/>
      <c r="H28" s="165">
        <f t="shared" si="2"/>
        <v>57700482</v>
      </c>
      <c r="I28" s="75"/>
      <c r="J28" s="75"/>
      <c r="K28" s="75"/>
      <c r="L28" s="75"/>
      <c r="M28" s="363"/>
      <c r="N28" s="166"/>
      <c r="O28" s="168">
        <f t="shared" si="0"/>
        <v>57700482</v>
      </c>
      <c r="P28" s="347"/>
    </row>
    <row r="29" spans="1:17" ht="15" customHeight="1" x14ac:dyDescent="0.25">
      <c r="A29" s="126" t="s">
        <v>45</v>
      </c>
      <c r="B29" s="181">
        <v>2090025.1975942776</v>
      </c>
      <c r="C29" s="140">
        <v>8223333.4401020436</v>
      </c>
      <c r="D29" s="140">
        <v>7902244.5746574169</v>
      </c>
      <c r="E29" s="366"/>
      <c r="F29" s="173"/>
      <c r="G29" s="173"/>
      <c r="H29" s="165">
        <f t="shared" si="2"/>
        <v>18215603.21235374</v>
      </c>
      <c r="I29" s="175"/>
      <c r="J29" s="75"/>
      <c r="K29" s="75"/>
      <c r="L29" s="75"/>
      <c r="M29" s="363"/>
      <c r="N29" s="166"/>
      <c r="O29" s="168">
        <f t="shared" si="0"/>
        <v>18215603.21235374</v>
      </c>
      <c r="P29" s="347"/>
    </row>
    <row r="30" spans="1:17" ht="15" customHeight="1" x14ac:dyDescent="0.25">
      <c r="A30" s="184" t="s">
        <v>110</v>
      </c>
      <c r="B30" s="185">
        <v>3076091445.0054946</v>
      </c>
      <c r="C30" s="186">
        <v>4073234525.5098286</v>
      </c>
      <c r="D30" s="186">
        <v>1822441930.1942706</v>
      </c>
      <c r="E30" s="368"/>
      <c r="F30" s="186">
        <v>33380169.794539526</v>
      </c>
      <c r="G30" s="186">
        <v>13379919.716721669</v>
      </c>
      <c r="H30" s="165">
        <f t="shared" si="2"/>
        <v>9018527990.2208576</v>
      </c>
      <c r="I30" s="95"/>
      <c r="J30" s="95"/>
      <c r="K30" s="95"/>
      <c r="L30" s="95"/>
      <c r="M30" s="363"/>
      <c r="N30" s="166"/>
      <c r="O30" s="187">
        <f t="shared" si="0"/>
        <v>9018527990.2208576</v>
      </c>
      <c r="P30" s="347"/>
    </row>
    <row r="31" spans="1:17" ht="15" customHeight="1" x14ac:dyDescent="0.25">
      <c r="A31" s="188" t="s">
        <v>23</v>
      </c>
      <c r="B31" s="190">
        <f t="shared" ref="B31:O31" si="3">+SUM(B23:B30,B7:B21)</f>
        <v>32495049203.155273</v>
      </c>
      <c r="C31" s="190">
        <f t="shared" si="3"/>
        <v>8885789770.57341</v>
      </c>
      <c r="D31" s="190">
        <f t="shared" si="3"/>
        <v>15647683991.149212</v>
      </c>
      <c r="E31" s="190">
        <f t="shared" si="3"/>
        <v>69125743.200000003</v>
      </c>
      <c r="F31" s="190">
        <f t="shared" si="3"/>
        <v>1711104411.1114006</v>
      </c>
      <c r="G31" s="190">
        <f t="shared" si="3"/>
        <v>610632222.17580318</v>
      </c>
      <c r="H31" s="190">
        <f t="shared" si="3"/>
        <v>59419385341.365082</v>
      </c>
      <c r="I31" s="190">
        <f t="shared" si="3"/>
        <v>1030249345.89631</v>
      </c>
      <c r="J31" s="190">
        <f t="shared" si="3"/>
        <v>1030231437.7265729</v>
      </c>
      <c r="K31" s="190">
        <f t="shared" si="3"/>
        <v>281858.30965184188</v>
      </c>
      <c r="L31" s="190">
        <f t="shared" si="3"/>
        <v>68625185</v>
      </c>
      <c r="M31" s="190">
        <f t="shared" si="3"/>
        <v>2129387826.9325345</v>
      </c>
      <c r="N31" s="190">
        <f t="shared" si="3"/>
        <v>168956960.75179338</v>
      </c>
      <c r="O31" s="109">
        <f t="shared" si="3"/>
        <v>61717730129.049423</v>
      </c>
      <c r="P31" s="346"/>
      <c r="Q31" s="347"/>
    </row>
    <row r="32" spans="1:17" ht="15" customHeight="1" x14ac:dyDescent="0.25">
      <c r="B32" s="176"/>
      <c r="C32" s="209"/>
      <c r="D32" s="209"/>
      <c r="E32" s="209"/>
      <c r="F32" s="209"/>
      <c r="G32" s="209"/>
      <c r="H32" s="209"/>
      <c r="I32" s="209"/>
      <c r="J32" s="209"/>
      <c r="K32" s="209"/>
      <c r="L32" s="209"/>
      <c r="M32" s="209"/>
      <c r="N32" s="209"/>
      <c r="O32" s="209"/>
    </row>
    <row r="33" spans="1:15" ht="15" customHeight="1" x14ac:dyDescent="0.25">
      <c r="A33" s="120"/>
      <c r="C33" s="209"/>
      <c r="D33" s="209"/>
      <c r="E33" s="209"/>
      <c r="F33" s="209"/>
      <c r="G33" s="209"/>
      <c r="H33" s="209"/>
      <c r="I33" s="209"/>
      <c r="J33" s="209"/>
      <c r="K33" s="209"/>
      <c r="L33" s="209"/>
      <c r="M33" s="209"/>
      <c r="N33" s="177"/>
      <c r="O33" s="149"/>
    </row>
    <row r="34" spans="1:15" ht="15" customHeight="1" x14ac:dyDescent="0.25">
      <c r="C34" s="209"/>
      <c r="D34" s="209"/>
      <c r="E34" s="209"/>
      <c r="F34" s="209"/>
      <c r="G34" s="209"/>
      <c r="H34" s="209"/>
      <c r="I34" s="209"/>
      <c r="J34" s="209"/>
      <c r="K34" s="209"/>
      <c r="L34" s="209"/>
      <c r="M34" s="816" t="s">
        <v>95</v>
      </c>
      <c r="N34" s="817"/>
      <c r="O34" s="796">
        <f>+O31/O35</f>
        <v>9.0466511126777852E-2</v>
      </c>
    </row>
    <row r="35" spans="1:15" ht="15" customHeight="1" x14ac:dyDescent="0.25">
      <c r="M35" s="818" t="s">
        <v>96</v>
      </c>
      <c r="N35" s="819"/>
      <c r="O35" s="199">
        <f>682216318.064477*1000</f>
        <v>682216318064.47693</v>
      </c>
    </row>
    <row r="36" spans="1:15" ht="15" customHeight="1" x14ac:dyDescent="0.25">
      <c r="O36" s="178"/>
    </row>
    <row r="37" spans="1:15" ht="15" customHeight="1" x14ac:dyDescent="0.25">
      <c r="O37" s="192" t="s">
        <v>158</v>
      </c>
    </row>
    <row r="38" spans="1:15" ht="15" customHeight="1" x14ac:dyDescent="0.25">
      <c r="O38" s="177"/>
    </row>
    <row r="39" spans="1:15" ht="15" customHeight="1" x14ac:dyDescent="0.25">
      <c r="O39" s="177"/>
    </row>
  </sheetData>
  <mergeCells count="16">
    <mergeCell ref="M34:N34"/>
    <mergeCell ref="M35:N35"/>
    <mergeCell ref="O3:O5"/>
    <mergeCell ref="M4:M5"/>
    <mergeCell ref="I4:I5"/>
    <mergeCell ref="J4:J5"/>
    <mergeCell ref="K4:K5"/>
    <mergeCell ref="L4:L5"/>
    <mergeCell ref="B3:H3"/>
    <mergeCell ref="I3:M3"/>
    <mergeCell ref="N3:N5"/>
    <mergeCell ref="C4:D4"/>
    <mergeCell ref="E4:F4"/>
    <mergeCell ref="G4:G5"/>
    <mergeCell ref="H4:H5"/>
    <mergeCell ref="B4:B5"/>
  </mergeCells>
  <hyperlinks>
    <hyperlink ref="O37" location="Indice!A1" display="índice"/>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X60"/>
  <sheetViews>
    <sheetView showGridLines="0" topLeftCell="A10" workbookViewId="0"/>
  </sheetViews>
  <sheetFormatPr baseColWidth="10" defaultColWidth="11.42578125" defaultRowHeight="15" x14ac:dyDescent="0.25"/>
  <cols>
    <col min="1" max="4" width="4.7109375" style="69" customWidth="1"/>
    <col min="5" max="5" width="24.85546875" style="69" customWidth="1"/>
    <col min="6" max="16" width="14.5703125" style="69" customWidth="1"/>
    <col min="17" max="17" width="14.5703125" bestFit="1" customWidth="1"/>
    <col min="18" max="18" width="17.42578125" customWidth="1"/>
    <col min="19" max="19" width="16.5703125" style="209" customWidth="1"/>
    <col min="20" max="20" width="13.5703125" style="209" bestFit="1" customWidth="1"/>
    <col min="21" max="21" width="13.7109375" style="209" customWidth="1"/>
    <col min="22" max="16384" width="11.42578125" style="69"/>
  </cols>
  <sheetData>
    <row r="1" spans="1:24" x14ac:dyDescent="0.25">
      <c r="A1" s="111" t="s">
        <v>113</v>
      </c>
      <c r="B1" s="111"/>
      <c r="C1" s="111"/>
      <c r="D1" s="111"/>
      <c r="I1" s="70"/>
      <c r="J1" s="70"/>
      <c r="K1" s="70"/>
      <c r="L1" s="70"/>
    </row>
    <row r="2" spans="1:24" x14ac:dyDescent="0.25">
      <c r="A2" s="162" t="s">
        <v>446</v>
      </c>
      <c r="B2" s="68"/>
      <c r="C2" s="68"/>
      <c r="D2" s="68"/>
      <c r="E2" s="68"/>
    </row>
    <row r="3" spans="1:24" ht="25.5" customHeight="1" x14ac:dyDescent="0.25">
      <c r="A3" s="820" t="s">
        <v>178</v>
      </c>
      <c r="B3" s="821"/>
      <c r="C3" s="821"/>
      <c r="D3" s="821"/>
      <c r="E3" s="822"/>
      <c r="F3" s="920" t="s">
        <v>83</v>
      </c>
      <c r="G3" s="921"/>
      <c r="H3" s="921"/>
      <c r="I3" s="921"/>
      <c r="J3" s="921"/>
      <c r="K3" s="921"/>
      <c r="L3" s="921"/>
      <c r="M3" s="921" t="s">
        <v>84</v>
      </c>
      <c r="N3" s="921"/>
      <c r="O3" s="110" t="s">
        <v>85</v>
      </c>
      <c r="P3" s="912" t="s">
        <v>23</v>
      </c>
    </row>
    <row r="4" spans="1:24" ht="24" customHeight="1" x14ac:dyDescent="0.25">
      <c r="A4" s="242"/>
      <c r="B4" s="243"/>
      <c r="C4" s="243"/>
      <c r="D4" s="243"/>
      <c r="E4" s="244"/>
      <c r="F4" s="901" t="s">
        <v>86</v>
      </c>
      <c r="G4" s="913"/>
      <c r="H4" s="913" t="s">
        <v>87</v>
      </c>
      <c r="I4" s="913"/>
      <c r="J4" s="913"/>
      <c r="K4" s="913"/>
      <c r="L4" s="913"/>
      <c r="M4" s="913" t="s">
        <v>88</v>
      </c>
      <c r="N4" s="913" t="s">
        <v>164</v>
      </c>
      <c r="O4" s="900" t="s">
        <v>89</v>
      </c>
      <c r="P4" s="912"/>
    </row>
    <row r="5" spans="1:24" ht="12" customHeight="1" x14ac:dyDescent="0.25">
      <c r="A5" s="245"/>
      <c r="B5" s="246"/>
      <c r="C5" s="246"/>
      <c r="D5" s="246"/>
      <c r="E5" s="247"/>
      <c r="F5" s="901" t="s">
        <v>90</v>
      </c>
      <c r="G5" s="913" t="s">
        <v>243</v>
      </c>
      <c r="H5" s="913" t="s">
        <v>91</v>
      </c>
      <c r="I5" s="913" t="s">
        <v>92</v>
      </c>
      <c r="J5" s="913"/>
      <c r="K5" s="913"/>
      <c r="L5" s="913"/>
      <c r="M5" s="913"/>
      <c r="N5" s="913"/>
      <c r="O5" s="900"/>
      <c r="P5" s="912"/>
    </row>
    <row r="6" spans="1:24" ht="48.75" customHeight="1" x14ac:dyDescent="0.25">
      <c r="A6" s="823" t="s">
        <v>81</v>
      </c>
      <c r="B6" s="824"/>
      <c r="C6" s="824"/>
      <c r="D6" s="824"/>
      <c r="E6" s="825"/>
      <c r="F6" s="916"/>
      <c r="G6" s="914"/>
      <c r="H6" s="914"/>
      <c r="I6" s="205" t="s">
        <v>13</v>
      </c>
      <c r="J6" s="205" t="s">
        <v>14</v>
      </c>
      <c r="K6" s="205" t="s">
        <v>15</v>
      </c>
      <c r="L6" s="205" t="s">
        <v>93</v>
      </c>
      <c r="M6" s="914"/>
      <c r="N6" s="914"/>
      <c r="O6" s="915"/>
      <c r="P6" s="912"/>
    </row>
    <row r="7" spans="1:24" s="225" customFormat="1" x14ac:dyDescent="0.25">
      <c r="A7" s="631" t="s">
        <v>165</v>
      </c>
      <c r="B7" s="223"/>
      <c r="C7" s="223"/>
      <c r="D7" s="223"/>
      <c r="E7" s="224"/>
      <c r="F7" s="489">
        <f t="shared" ref="F7:P7" si="0">+F8+F20+F22+F26+F32</f>
        <v>16138976319.1035</v>
      </c>
      <c r="G7" s="490">
        <f t="shared" si="0"/>
        <v>739198335.881271</v>
      </c>
      <c r="H7" s="490">
        <f t="shared" si="0"/>
        <v>739694712.81830895</v>
      </c>
      <c r="I7" s="490">
        <f t="shared" si="0"/>
        <v>9442227957.0364227</v>
      </c>
      <c r="J7" s="490">
        <f t="shared" si="0"/>
        <v>10578069416.631844</v>
      </c>
      <c r="K7" s="490">
        <f t="shared" si="0"/>
        <v>1061427621.1394385</v>
      </c>
      <c r="L7" s="490">
        <f t="shared" si="0"/>
        <v>3524685918.6564708</v>
      </c>
      <c r="M7" s="490">
        <f t="shared" si="0"/>
        <v>377442447.22102141</v>
      </c>
      <c r="N7" s="490">
        <f t="shared" si="0"/>
        <v>36112746.085208327</v>
      </c>
      <c r="O7" s="491">
        <f t="shared" si="0"/>
        <v>58588051</v>
      </c>
      <c r="P7" s="235">
        <f t="shared" si="0"/>
        <v>42696423525.573486</v>
      </c>
      <c r="Q7"/>
      <c r="R7"/>
    </row>
    <row r="8" spans="1:24" s="225" customFormat="1" x14ac:dyDescent="0.25">
      <c r="A8" s="226"/>
      <c r="B8" s="227" t="s">
        <v>166</v>
      </c>
      <c r="C8" s="228"/>
      <c r="D8" s="229"/>
      <c r="E8" s="230"/>
      <c r="F8" s="492">
        <f t="shared" ref="F8:P8" si="1">+F9+F17</f>
        <v>12727532840</v>
      </c>
      <c r="G8" s="493">
        <f t="shared" si="1"/>
        <v>738790274.7721324</v>
      </c>
      <c r="H8" s="493">
        <f t="shared" si="1"/>
        <v>0</v>
      </c>
      <c r="I8" s="493">
        <f t="shared" si="1"/>
        <v>0</v>
      </c>
      <c r="J8" s="493">
        <f t="shared" si="1"/>
        <v>328494075.3902669</v>
      </c>
      <c r="K8" s="493">
        <f t="shared" si="1"/>
        <v>254535180.03413576</v>
      </c>
      <c r="L8" s="493">
        <f t="shared" si="1"/>
        <v>2022545291.4063528</v>
      </c>
      <c r="M8" s="493">
        <f t="shared" si="1"/>
        <v>352293241.22324634</v>
      </c>
      <c r="N8" s="493">
        <f t="shared" si="1"/>
        <v>13135452.701768931</v>
      </c>
      <c r="O8" s="494">
        <f t="shared" si="1"/>
        <v>13734545</v>
      </c>
      <c r="P8" s="231">
        <f t="shared" si="1"/>
        <v>16451060900.527903</v>
      </c>
      <c r="Q8"/>
      <c r="R8"/>
    </row>
    <row r="9" spans="1:24" s="225" customFormat="1" x14ac:dyDescent="0.25">
      <c r="A9" s="222"/>
      <c r="B9" s="223"/>
      <c r="C9" s="223" t="s">
        <v>167</v>
      </c>
      <c r="D9" s="223"/>
      <c r="E9" s="224"/>
      <c r="F9" s="492">
        <f>+F10+F13</f>
        <v>12727532840</v>
      </c>
      <c r="G9" s="493">
        <f t="shared" ref="G9:P9" si="2">+G10+G13</f>
        <v>0</v>
      </c>
      <c r="H9" s="493">
        <f t="shared" si="2"/>
        <v>0</v>
      </c>
      <c r="I9" s="493">
        <f t="shared" si="2"/>
        <v>0</v>
      </c>
      <c r="J9" s="493">
        <f t="shared" si="2"/>
        <v>328494075.3902669</v>
      </c>
      <c r="K9" s="493">
        <f t="shared" si="2"/>
        <v>254535180.03413576</v>
      </c>
      <c r="L9" s="493">
        <f t="shared" si="2"/>
        <v>2022545291.4063528</v>
      </c>
      <c r="M9" s="493">
        <f t="shared" si="2"/>
        <v>205366542.32616824</v>
      </c>
      <c r="N9" s="493">
        <f t="shared" si="2"/>
        <v>13135452.701768931</v>
      </c>
      <c r="O9" s="494">
        <f t="shared" si="2"/>
        <v>13734545</v>
      </c>
      <c r="P9" s="231">
        <f t="shared" si="2"/>
        <v>15565343926.858692</v>
      </c>
      <c r="Q9"/>
      <c r="R9"/>
    </row>
    <row r="10" spans="1:24" s="225" customFormat="1" x14ac:dyDescent="0.25">
      <c r="A10" s="226"/>
      <c r="B10" s="232"/>
      <c r="C10" s="228"/>
      <c r="D10" s="229" t="s">
        <v>168</v>
      </c>
      <c r="E10" s="230"/>
      <c r="F10" s="492">
        <f>+F11+F12</f>
        <v>12653270596</v>
      </c>
      <c r="G10" s="493">
        <f t="shared" ref="G10:P10" si="3">+G11+G12</f>
        <v>0</v>
      </c>
      <c r="H10" s="493">
        <f t="shared" si="3"/>
        <v>0</v>
      </c>
      <c r="I10" s="493">
        <f t="shared" si="3"/>
        <v>0</v>
      </c>
      <c r="J10" s="493">
        <f t="shared" si="3"/>
        <v>0</v>
      </c>
      <c r="K10" s="493">
        <f t="shared" si="3"/>
        <v>0</v>
      </c>
      <c r="L10" s="493">
        <f t="shared" si="3"/>
        <v>0</v>
      </c>
      <c r="M10" s="493">
        <f t="shared" si="3"/>
        <v>137307198.18199611</v>
      </c>
      <c r="N10" s="493">
        <f t="shared" si="3"/>
        <v>1893429</v>
      </c>
      <c r="O10" s="494">
        <f t="shared" si="3"/>
        <v>13734545</v>
      </c>
      <c r="P10" s="231">
        <f t="shared" si="3"/>
        <v>12806205768.181995</v>
      </c>
      <c r="Q10"/>
      <c r="R10"/>
    </row>
    <row r="11" spans="1:24" s="325" customFormat="1" x14ac:dyDescent="0.25">
      <c r="A11" s="310"/>
      <c r="B11" s="311"/>
      <c r="C11" s="311"/>
      <c r="D11" s="311"/>
      <c r="E11" s="312" t="s">
        <v>26</v>
      </c>
      <c r="F11" s="495">
        <v>11854513995.049999</v>
      </c>
      <c r="G11" s="496"/>
      <c r="H11" s="496"/>
      <c r="I11" s="496"/>
      <c r="J11" s="496"/>
      <c r="K11" s="496"/>
      <c r="L11" s="496"/>
      <c r="M11" s="497">
        <v>137307198.18199611</v>
      </c>
      <c r="N11" s="496"/>
      <c r="O11" s="498">
        <v>1578326</v>
      </c>
      <c r="P11" s="251">
        <f>SUM(F11:O11)</f>
        <v>11993399519.231995</v>
      </c>
      <c r="Q11"/>
      <c r="R11"/>
      <c r="S11" s="323"/>
      <c r="T11" s="324"/>
      <c r="U11" s="280"/>
      <c r="V11" s="280"/>
      <c r="W11" s="280"/>
      <c r="X11" s="280"/>
    </row>
    <row r="12" spans="1:24" s="325" customFormat="1" x14ac:dyDescent="0.25">
      <c r="A12" s="326"/>
      <c r="B12" s="327"/>
      <c r="C12" s="327"/>
      <c r="D12" s="327"/>
      <c r="E12" s="328" t="s">
        <v>27</v>
      </c>
      <c r="F12" s="495">
        <v>798756600.95000005</v>
      </c>
      <c r="G12" s="496"/>
      <c r="H12" s="496"/>
      <c r="I12" s="496"/>
      <c r="J12" s="496"/>
      <c r="K12" s="496"/>
      <c r="L12" s="496"/>
      <c r="M12" s="496"/>
      <c r="N12" s="499">
        <v>1893429</v>
      </c>
      <c r="O12" s="498">
        <v>12156219</v>
      </c>
      <c r="P12" s="251">
        <f>SUM(F12:O12)</f>
        <v>812806248.95000005</v>
      </c>
      <c r="Q12"/>
      <c r="R12"/>
      <c r="S12" s="323"/>
      <c r="T12" s="324"/>
      <c r="U12" s="280"/>
      <c r="V12" s="280"/>
      <c r="W12" s="280"/>
      <c r="X12" s="280"/>
    </row>
    <row r="13" spans="1:24" s="225" customFormat="1" x14ac:dyDescent="0.25">
      <c r="A13" s="226"/>
      <c r="B13" s="232"/>
      <c r="C13" s="236"/>
      <c r="D13" s="228" t="s">
        <v>169</v>
      </c>
      <c r="E13" s="230"/>
      <c r="F13" s="492">
        <f t="shared" ref="F13:P13" si="4">+F16+F14+F15</f>
        <v>74262244</v>
      </c>
      <c r="G13" s="493">
        <f t="shared" si="4"/>
        <v>0</v>
      </c>
      <c r="H13" s="493">
        <f t="shared" si="4"/>
        <v>0</v>
      </c>
      <c r="I13" s="493">
        <f t="shared" si="4"/>
        <v>0</v>
      </c>
      <c r="J13" s="493">
        <f t="shared" si="4"/>
        <v>328494075.3902669</v>
      </c>
      <c r="K13" s="493">
        <f t="shared" si="4"/>
        <v>254535180.03413576</v>
      </c>
      <c r="L13" s="493">
        <f t="shared" si="4"/>
        <v>2022545291.4063528</v>
      </c>
      <c r="M13" s="493">
        <f t="shared" si="4"/>
        <v>68059344.144172147</v>
      </c>
      <c r="N13" s="493">
        <f t="shared" si="4"/>
        <v>11242023.701768931</v>
      </c>
      <c r="O13" s="494">
        <f t="shared" si="4"/>
        <v>0</v>
      </c>
      <c r="P13" s="231">
        <f t="shared" si="4"/>
        <v>2759138158.6766963</v>
      </c>
      <c r="Q13"/>
      <c r="R13"/>
    </row>
    <row r="14" spans="1:24" s="325" customFormat="1" x14ac:dyDescent="0.25">
      <c r="A14" s="326"/>
      <c r="B14" s="327"/>
      <c r="C14" s="327"/>
      <c r="D14" s="327"/>
      <c r="E14" s="328" t="s">
        <v>29</v>
      </c>
      <c r="F14" s="500"/>
      <c r="G14" s="496"/>
      <c r="H14" s="496"/>
      <c r="I14" s="496"/>
      <c r="J14" s="501">
        <v>150573833.70419255</v>
      </c>
      <c r="K14" s="497">
        <v>118308012.19615126</v>
      </c>
      <c r="L14" s="497">
        <v>1095706702.8060896</v>
      </c>
      <c r="M14" s="497">
        <v>45834507.793714985</v>
      </c>
      <c r="N14" s="497">
        <v>10796716.576548157</v>
      </c>
      <c r="O14" s="502"/>
      <c r="P14" s="251">
        <f>SUM(F14:O14)</f>
        <v>1421219773.0766964</v>
      </c>
      <c r="Q14"/>
      <c r="R14"/>
      <c r="S14" s="323"/>
      <c r="T14" s="324"/>
      <c r="U14" s="280"/>
      <c r="V14" s="280"/>
      <c r="W14" s="280"/>
      <c r="X14" s="280"/>
    </row>
    <row r="15" spans="1:24" s="325" customFormat="1" x14ac:dyDescent="0.25">
      <c r="A15" s="310"/>
      <c r="B15" s="311"/>
      <c r="C15" s="311"/>
      <c r="D15" s="311"/>
      <c r="E15" s="312" t="s">
        <v>30</v>
      </c>
      <c r="F15" s="500"/>
      <c r="G15" s="496"/>
      <c r="H15" s="496"/>
      <c r="I15" s="496"/>
      <c r="J15" s="497">
        <v>177920241.68607438</v>
      </c>
      <c r="K15" s="497">
        <v>136227167.8379845</v>
      </c>
      <c r="L15" s="497">
        <v>926838588.60026312</v>
      </c>
      <c r="M15" s="497">
        <v>22224836.350457162</v>
      </c>
      <c r="N15" s="497">
        <v>445307.12522077409</v>
      </c>
      <c r="O15" s="502"/>
      <c r="P15" s="251">
        <f>SUM(F15:O15)</f>
        <v>1263656141.5999999</v>
      </c>
      <c r="Q15"/>
      <c r="R15"/>
      <c r="S15" s="323"/>
      <c r="T15" s="324"/>
      <c r="U15" s="280"/>
      <c r="V15" s="280"/>
      <c r="W15" s="280"/>
      <c r="X15" s="280"/>
    </row>
    <row r="16" spans="1:24" s="325" customFormat="1" x14ac:dyDescent="0.25">
      <c r="A16" s="326"/>
      <c r="B16" s="327"/>
      <c r="C16" s="327"/>
      <c r="D16" s="327"/>
      <c r="E16" s="328" t="s">
        <v>28</v>
      </c>
      <c r="F16" s="495">
        <v>74262244</v>
      </c>
      <c r="G16" s="496"/>
      <c r="H16" s="496"/>
      <c r="I16" s="496"/>
      <c r="J16" s="496"/>
      <c r="K16" s="496"/>
      <c r="L16" s="496"/>
      <c r="M16" s="496"/>
      <c r="N16" s="496"/>
      <c r="O16" s="502"/>
      <c r="P16" s="251">
        <f>SUM(F16:O16)</f>
        <v>74262244</v>
      </c>
      <c r="Q16"/>
      <c r="R16"/>
      <c r="S16" s="280"/>
      <c r="T16" s="280"/>
      <c r="U16" s="280"/>
      <c r="V16" s="280"/>
      <c r="W16" s="280"/>
      <c r="X16" s="280"/>
    </row>
    <row r="17" spans="1:24" s="225" customFormat="1" x14ac:dyDescent="0.25">
      <c r="A17" s="226"/>
      <c r="B17" s="232"/>
      <c r="C17" s="228" t="s">
        <v>170</v>
      </c>
      <c r="D17" s="229"/>
      <c r="E17" s="230"/>
      <c r="F17" s="492">
        <f>+F18+F19</f>
        <v>0</v>
      </c>
      <c r="G17" s="493">
        <f t="shared" ref="G17:P17" si="5">+G18+G19</f>
        <v>738790274.7721324</v>
      </c>
      <c r="H17" s="493">
        <f t="shared" si="5"/>
        <v>0</v>
      </c>
      <c r="I17" s="493">
        <f t="shared" si="5"/>
        <v>0</v>
      </c>
      <c r="J17" s="493">
        <f t="shared" si="5"/>
        <v>0</v>
      </c>
      <c r="K17" s="493">
        <f t="shared" si="5"/>
        <v>0</v>
      </c>
      <c r="L17" s="493">
        <f t="shared" si="5"/>
        <v>0</v>
      </c>
      <c r="M17" s="493">
        <f t="shared" si="5"/>
        <v>146926698.8970781</v>
      </c>
      <c r="N17" s="493">
        <f t="shared" si="5"/>
        <v>0</v>
      </c>
      <c r="O17" s="494">
        <f t="shared" si="5"/>
        <v>0</v>
      </c>
      <c r="P17" s="231">
        <f t="shared" si="5"/>
        <v>885716973.66921043</v>
      </c>
      <c r="Q17"/>
      <c r="R17"/>
    </row>
    <row r="18" spans="1:24" s="325" customFormat="1" x14ac:dyDescent="0.25">
      <c r="A18" s="310"/>
      <c r="B18" s="311"/>
      <c r="C18" s="311"/>
      <c r="D18" s="311"/>
      <c r="E18" s="312" t="s">
        <v>171</v>
      </c>
      <c r="F18" s="500"/>
      <c r="G18" s="497">
        <v>375629071.49000001</v>
      </c>
      <c r="H18" s="496"/>
      <c r="I18" s="496"/>
      <c r="J18" s="496"/>
      <c r="K18" s="496"/>
      <c r="L18" s="496"/>
      <c r="M18" s="497">
        <v>112604699</v>
      </c>
      <c r="N18" s="496"/>
      <c r="O18" s="502"/>
      <c r="P18" s="251">
        <f>SUM(F18:O18)</f>
        <v>488233770.49000001</v>
      </c>
      <c r="Q18"/>
      <c r="R18"/>
      <c r="S18" s="280"/>
      <c r="T18" s="280"/>
      <c r="U18" s="280"/>
      <c r="V18" s="280"/>
      <c r="W18" s="280"/>
      <c r="X18" s="280"/>
    </row>
    <row r="19" spans="1:24" s="325" customFormat="1" x14ac:dyDescent="0.25">
      <c r="A19" s="310"/>
      <c r="B19" s="311"/>
      <c r="C19" s="311"/>
      <c r="D19" s="311"/>
      <c r="E19" s="312" t="s">
        <v>34</v>
      </c>
      <c r="F19" s="500"/>
      <c r="G19" s="497">
        <v>363161203.28213239</v>
      </c>
      <c r="H19" s="496"/>
      <c r="I19" s="496"/>
      <c r="J19" s="496"/>
      <c r="K19" s="496"/>
      <c r="L19" s="496"/>
      <c r="M19" s="497">
        <v>34321999.897078104</v>
      </c>
      <c r="N19" s="496"/>
      <c r="O19" s="502"/>
      <c r="P19" s="251">
        <f>SUM(F19:O19)</f>
        <v>397483203.17921048</v>
      </c>
      <c r="Q19"/>
      <c r="R19"/>
      <c r="S19" s="280"/>
      <c r="T19" s="280"/>
      <c r="U19" s="280"/>
      <c r="V19" s="280"/>
      <c r="W19" s="280"/>
      <c r="X19" s="280"/>
    </row>
    <row r="20" spans="1:24" s="225" customFormat="1" x14ac:dyDescent="0.25">
      <c r="A20" s="237"/>
      <c r="B20" s="238" t="s">
        <v>172</v>
      </c>
      <c r="C20" s="236"/>
      <c r="D20" s="229"/>
      <c r="E20" s="230"/>
      <c r="F20" s="492">
        <f>+F21</f>
        <v>0</v>
      </c>
      <c r="G20" s="493">
        <f t="shared" ref="G20:P20" si="6">+G21</f>
        <v>0</v>
      </c>
      <c r="H20" s="493">
        <f t="shared" si="6"/>
        <v>0</v>
      </c>
      <c r="I20" s="493">
        <f t="shared" si="6"/>
        <v>8200266581.8286085</v>
      </c>
      <c r="J20" s="493">
        <f t="shared" si="6"/>
        <v>9442752199.3477325</v>
      </c>
      <c r="K20" s="493">
        <f t="shared" si="6"/>
        <v>741159968.22871244</v>
      </c>
      <c r="L20" s="493">
        <f t="shared" si="6"/>
        <v>314797587.59494573</v>
      </c>
      <c r="M20" s="493">
        <f t="shared" si="6"/>
        <v>0</v>
      </c>
      <c r="N20" s="493">
        <f t="shared" si="6"/>
        <v>0</v>
      </c>
      <c r="O20" s="494">
        <f t="shared" si="6"/>
        <v>0</v>
      </c>
      <c r="P20" s="231">
        <f t="shared" si="6"/>
        <v>18698976337</v>
      </c>
      <c r="Q20"/>
      <c r="R20"/>
    </row>
    <row r="21" spans="1:24" s="325" customFormat="1" x14ac:dyDescent="0.25">
      <c r="A21" s="310"/>
      <c r="B21" s="311"/>
      <c r="C21" s="311"/>
      <c r="D21" s="311"/>
      <c r="E21" s="312" t="s">
        <v>35</v>
      </c>
      <c r="F21" s="500"/>
      <c r="G21" s="496"/>
      <c r="H21" s="496"/>
      <c r="I21" s="497">
        <v>8200266581.8286085</v>
      </c>
      <c r="J21" s="497">
        <v>9442752199.3477325</v>
      </c>
      <c r="K21" s="497">
        <v>741159968.22871244</v>
      </c>
      <c r="L21" s="497">
        <v>314797587.59494573</v>
      </c>
      <c r="M21" s="496"/>
      <c r="N21" s="496"/>
      <c r="O21" s="502"/>
      <c r="P21" s="251">
        <f>SUM(F21:O21)</f>
        <v>18698976337</v>
      </c>
      <c r="Q21"/>
      <c r="R21"/>
      <c r="S21" s="332"/>
      <c r="T21" s="280"/>
      <c r="U21" s="333"/>
      <c r="V21" s="280"/>
      <c r="W21" s="280"/>
      <c r="X21" s="280"/>
    </row>
    <row r="22" spans="1:24" s="225" customFormat="1" x14ac:dyDescent="0.25">
      <c r="A22" s="237"/>
      <c r="B22" s="239" t="s">
        <v>173</v>
      </c>
      <c r="C22" s="229"/>
      <c r="D22" s="229"/>
      <c r="E22" s="240"/>
      <c r="F22" s="492">
        <f>+F23+F24+F25</f>
        <v>0</v>
      </c>
      <c r="G22" s="493">
        <f t="shared" ref="G22:P22" si="7">+G23+G24+G25</f>
        <v>0</v>
      </c>
      <c r="H22" s="493">
        <f t="shared" si="7"/>
        <v>244114571.37</v>
      </c>
      <c r="I22" s="493">
        <f t="shared" si="7"/>
        <v>0</v>
      </c>
      <c r="J22" s="493">
        <f t="shared" si="7"/>
        <v>28233983</v>
      </c>
      <c r="K22" s="493">
        <f t="shared" si="7"/>
        <v>4621146</v>
      </c>
      <c r="L22" s="493">
        <f t="shared" si="7"/>
        <v>83399285</v>
      </c>
      <c r="M22" s="493">
        <f t="shared" si="7"/>
        <v>17152498.939999998</v>
      </c>
      <c r="N22" s="493">
        <f t="shared" si="7"/>
        <v>0</v>
      </c>
      <c r="O22" s="494">
        <f t="shared" si="7"/>
        <v>0</v>
      </c>
      <c r="P22" s="231">
        <f t="shared" si="7"/>
        <v>377521484.31</v>
      </c>
      <c r="Q22"/>
      <c r="R22"/>
    </row>
    <row r="23" spans="1:24" s="325" customFormat="1" x14ac:dyDescent="0.25">
      <c r="A23" s="310"/>
      <c r="B23" s="311"/>
      <c r="C23" s="311"/>
      <c r="D23" s="311"/>
      <c r="E23" s="312" t="s">
        <v>38</v>
      </c>
      <c r="F23" s="500"/>
      <c r="G23" s="496"/>
      <c r="H23" s="497">
        <v>106013844</v>
      </c>
      <c r="I23" s="496"/>
      <c r="J23" s="496"/>
      <c r="K23" s="496"/>
      <c r="L23" s="496"/>
      <c r="M23" s="497">
        <v>2021943</v>
      </c>
      <c r="N23" s="496"/>
      <c r="O23" s="502"/>
      <c r="P23" s="251">
        <f>SUM(F23:O23)</f>
        <v>108035787</v>
      </c>
      <c r="Q23"/>
      <c r="R23"/>
      <c r="S23" s="323"/>
      <c r="T23" s="280"/>
      <c r="U23" s="281"/>
      <c r="V23" s="280"/>
      <c r="W23" s="280"/>
      <c r="X23" s="280"/>
    </row>
    <row r="24" spans="1:24" s="325" customFormat="1" x14ac:dyDescent="0.25">
      <c r="A24" s="310"/>
      <c r="B24" s="311"/>
      <c r="C24" s="311"/>
      <c r="D24" s="311"/>
      <c r="E24" s="312" t="s">
        <v>40</v>
      </c>
      <c r="F24" s="500"/>
      <c r="G24" s="496"/>
      <c r="H24" s="497">
        <v>131225156.37</v>
      </c>
      <c r="I24" s="496"/>
      <c r="J24" s="496"/>
      <c r="K24" s="496"/>
      <c r="L24" s="496"/>
      <c r="M24" s="497">
        <v>15130555.939999999</v>
      </c>
      <c r="N24" s="496"/>
      <c r="O24" s="502"/>
      <c r="P24" s="251">
        <f>SUM(F24:O24)</f>
        <v>146355712.31</v>
      </c>
      <c r="Q24"/>
      <c r="R24"/>
      <c r="S24" s="280"/>
      <c r="T24" s="280"/>
      <c r="U24" s="280"/>
      <c r="V24" s="280"/>
      <c r="W24" s="280"/>
      <c r="X24" s="280"/>
    </row>
    <row r="25" spans="1:24" s="325" customFormat="1" x14ac:dyDescent="0.25">
      <c r="A25" s="310"/>
      <c r="B25" s="311"/>
      <c r="C25" s="311"/>
      <c r="D25" s="311"/>
      <c r="E25" s="312" t="s">
        <v>43</v>
      </c>
      <c r="F25" s="500"/>
      <c r="G25" s="496"/>
      <c r="H25" s="497">
        <v>6875571</v>
      </c>
      <c r="I25" s="496"/>
      <c r="J25" s="497">
        <v>28233983</v>
      </c>
      <c r="K25" s="497">
        <v>4621146</v>
      </c>
      <c r="L25" s="497">
        <v>83399285</v>
      </c>
      <c r="M25" s="496"/>
      <c r="N25" s="496"/>
      <c r="O25" s="502"/>
      <c r="P25" s="251">
        <f>SUM(F25:O25)</f>
        <v>123129985</v>
      </c>
      <c r="Q25"/>
      <c r="R25"/>
      <c r="S25" s="334"/>
      <c r="T25" s="334"/>
      <c r="U25" s="334"/>
      <c r="V25" s="280"/>
      <c r="W25" s="280"/>
      <c r="X25" s="280"/>
    </row>
    <row r="26" spans="1:24" s="225" customFormat="1" x14ac:dyDescent="0.25">
      <c r="A26" s="237"/>
      <c r="B26" s="239" t="s">
        <v>174</v>
      </c>
      <c r="C26" s="229"/>
      <c r="D26" s="229"/>
      <c r="E26" s="241"/>
      <c r="F26" s="492">
        <f>+F27+F28+F29+F30+F31</f>
        <v>3197416780.6034999</v>
      </c>
      <c r="G26" s="493">
        <f t="shared" ref="G26:P26" si="8">+G27+G28+G29+G30+G31</f>
        <v>408061.10913855984</v>
      </c>
      <c r="H26" s="493">
        <f t="shared" si="8"/>
        <v>0</v>
      </c>
      <c r="I26" s="493">
        <f t="shared" si="8"/>
        <v>1241961375.2078152</v>
      </c>
      <c r="J26" s="493">
        <f t="shared" si="8"/>
        <v>778589158.89384413</v>
      </c>
      <c r="K26" s="493">
        <f t="shared" si="8"/>
        <v>61111326.876590319</v>
      </c>
      <c r="L26" s="493">
        <f t="shared" si="8"/>
        <v>1103943754.6551723</v>
      </c>
      <c r="M26" s="493">
        <f t="shared" si="8"/>
        <v>7996707.0577750765</v>
      </c>
      <c r="N26" s="493">
        <f t="shared" si="8"/>
        <v>22977293.383439392</v>
      </c>
      <c r="O26" s="494">
        <f t="shared" si="8"/>
        <v>44853506</v>
      </c>
      <c r="P26" s="231">
        <f t="shared" si="8"/>
        <v>6459257963.7872753</v>
      </c>
      <c r="Q26"/>
      <c r="R26"/>
    </row>
    <row r="27" spans="1:24" s="325" customFormat="1" x14ac:dyDescent="0.25">
      <c r="A27" s="310"/>
      <c r="B27" s="311"/>
      <c r="C27" s="311"/>
      <c r="D27" s="311"/>
      <c r="E27" s="312" t="s">
        <v>31</v>
      </c>
      <c r="F27" s="495">
        <v>1185772754</v>
      </c>
      <c r="G27" s="496"/>
      <c r="H27" s="496"/>
      <c r="I27" s="496"/>
      <c r="J27" s="496"/>
      <c r="K27" s="496"/>
      <c r="L27" s="496"/>
      <c r="M27" s="496"/>
      <c r="N27" s="497">
        <v>22977293.383439392</v>
      </c>
      <c r="O27" s="498">
        <v>44853506</v>
      </c>
      <c r="P27" s="251">
        <f t="shared" ref="P27:P32" si="9">SUM(F27:O27)</f>
        <v>1253603553.3834393</v>
      </c>
      <c r="Q27"/>
      <c r="R27"/>
      <c r="S27" s="323"/>
      <c r="T27" s="324"/>
      <c r="U27" s="280"/>
      <c r="V27" s="280"/>
      <c r="W27" s="280"/>
      <c r="X27" s="280"/>
    </row>
    <row r="28" spans="1:24" s="325" customFormat="1" x14ac:dyDescent="0.25">
      <c r="A28" s="310"/>
      <c r="B28" s="311"/>
      <c r="C28" s="311"/>
      <c r="D28" s="311"/>
      <c r="E28" s="312" t="s">
        <v>32</v>
      </c>
      <c r="F28" s="495">
        <v>254022430.79821473</v>
      </c>
      <c r="G28" s="497">
        <v>408061.10913855984</v>
      </c>
      <c r="H28" s="496"/>
      <c r="I28" s="496"/>
      <c r="J28" s="496"/>
      <c r="K28" s="496"/>
      <c r="L28" s="496"/>
      <c r="M28" s="497">
        <v>7996707.0577750765</v>
      </c>
      <c r="N28" s="496"/>
      <c r="O28" s="502"/>
      <c r="P28" s="251">
        <f t="shared" si="9"/>
        <v>262427198.96512836</v>
      </c>
      <c r="Q28"/>
      <c r="R28"/>
      <c r="S28" s="281"/>
      <c r="T28" s="280"/>
      <c r="U28" s="280"/>
      <c r="V28" s="280"/>
      <c r="W28" s="280"/>
      <c r="X28" s="280"/>
    </row>
    <row r="29" spans="1:24" s="330" customFormat="1" x14ac:dyDescent="0.25">
      <c r="A29" s="335"/>
      <c r="B29" s="336"/>
      <c r="C29" s="336"/>
      <c r="D29" s="336"/>
      <c r="E29" s="337" t="s">
        <v>36</v>
      </c>
      <c r="F29" s="503"/>
      <c r="G29" s="496"/>
      <c r="H29" s="496"/>
      <c r="I29" s="496"/>
      <c r="J29" s="496"/>
      <c r="K29" s="496"/>
      <c r="L29" s="497">
        <v>1065169173</v>
      </c>
      <c r="M29" s="496"/>
      <c r="N29" s="496"/>
      <c r="O29" s="502"/>
      <c r="P29" s="251">
        <f t="shared" si="9"/>
        <v>1065169173</v>
      </c>
      <c r="Q29"/>
      <c r="R29"/>
      <c r="S29" s="324"/>
      <c r="U29" s="324"/>
    </row>
    <row r="30" spans="1:24" s="325" customFormat="1" x14ac:dyDescent="0.25">
      <c r="A30" s="310"/>
      <c r="B30" s="311"/>
      <c r="C30" s="311"/>
      <c r="D30" s="311"/>
      <c r="E30" s="312" t="s">
        <v>37</v>
      </c>
      <c r="F30" s="500"/>
      <c r="G30" s="496"/>
      <c r="H30" s="496"/>
      <c r="I30" s="497">
        <v>565819660.81524003</v>
      </c>
      <c r="J30" s="496"/>
      <c r="K30" s="496"/>
      <c r="L30" s="496"/>
      <c r="M30" s="496"/>
      <c r="N30" s="496"/>
      <c r="O30" s="502"/>
      <c r="P30" s="251">
        <f t="shared" si="9"/>
        <v>565819660.81524003</v>
      </c>
      <c r="Q30"/>
      <c r="R30"/>
      <c r="S30" s="332"/>
      <c r="T30" s="280"/>
      <c r="U30" s="333"/>
      <c r="V30" s="280"/>
      <c r="W30" s="280"/>
      <c r="X30" s="280"/>
    </row>
    <row r="31" spans="1:24" s="325" customFormat="1" x14ac:dyDescent="0.25">
      <c r="A31" s="310"/>
      <c r="B31" s="311"/>
      <c r="C31" s="311"/>
      <c r="D31" s="311"/>
      <c r="E31" s="312" t="s">
        <v>41</v>
      </c>
      <c r="F31" s="495">
        <v>1757621595.8052852</v>
      </c>
      <c r="G31" s="496"/>
      <c r="H31" s="496"/>
      <c r="I31" s="497">
        <v>676141714.39257503</v>
      </c>
      <c r="J31" s="497">
        <v>778589158.89384413</v>
      </c>
      <c r="K31" s="497">
        <v>61111326.876590319</v>
      </c>
      <c r="L31" s="497">
        <v>38774581.655172385</v>
      </c>
      <c r="M31" s="496"/>
      <c r="N31" s="496"/>
      <c r="O31" s="502"/>
      <c r="P31" s="251">
        <f t="shared" si="9"/>
        <v>3312238377.623467</v>
      </c>
      <c r="Q31"/>
      <c r="R31"/>
      <c r="S31" s="280"/>
      <c r="T31" s="280"/>
      <c r="U31" s="280"/>
      <c r="V31" s="280"/>
      <c r="W31" s="280"/>
      <c r="X31" s="280"/>
    </row>
    <row r="32" spans="1:24" s="325" customFormat="1" x14ac:dyDescent="0.25">
      <c r="A32" s="310"/>
      <c r="B32" s="311" t="s">
        <v>94</v>
      </c>
      <c r="C32" s="311"/>
      <c r="D32" s="311"/>
      <c r="E32" s="312"/>
      <c r="F32" s="495">
        <v>214026698.5</v>
      </c>
      <c r="G32" s="496"/>
      <c r="H32" s="497">
        <v>495580141.44830894</v>
      </c>
      <c r="I32" s="496"/>
      <c r="J32" s="496"/>
      <c r="K32" s="496"/>
      <c r="L32" s="496"/>
      <c r="M32" s="496"/>
      <c r="N32" s="496"/>
      <c r="O32" s="502"/>
      <c r="P32" s="251">
        <f t="shared" si="9"/>
        <v>709606839.94830894</v>
      </c>
      <c r="Q32"/>
      <c r="R32"/>
      <c r="S32" s="280"/>
      <c r="T32" s="280"/>
      <c r="U32" s="280"/>
      <c r="V32" s="280"/>
      <c r="W32" s="280"/>
      <c r="X32" s="280"/>
    </row>
    <row r="33" spans="1:23" s="225" customFormat="1" x14ac:dyDescent="0.25">
      <c r="A33" s="237" t="s">
        <v>175</v>
      </c>
      <c r="B33" s="239"/>
      <c r="C33" s="229"/>
      <c r="D33" s="229"/>
      <c r="E33" s="241"/>
      <c r="F33" s="492">
        <f>+F34+F37+F41</f>
        <v>335505958.13999999</v>
      </c>
      <c r="G33" s="493">
        <f t="shared" ref="G33:P33" si="10">+G34+G37+G41</f>
        <v>0</v>
      </c>
      <c r="H33" s="493">
        <f t="shared" si="10"/>
        <v>0</v>
      </c>
      <c r="I33" s="493">
        <f t="shared" si="10"/>
        <v>519114206.26490921</v>
      </c>
      <c r="J33" s="493">
        <f t="shared" si="10"/>
        <v>311468523.75894552</v>
      </c>
      <c r="K33" s="493">
        <f t="shared" si="10"/>
        <v>0</v>
      </c>
      <c r="L33" s="493">
        <f t="shared" si="10"/>
        <v>0</v>
      </c>
      <c r="M33" s="493">
        <f t="shared" si="10"/>
        <v>22742100319.345261</v>
      </c>
      <c r="N33" s="493">
        <f t="shared" si="10"/>
        <v>2024552137.086657</v>
      </c>
      <c r="O33" s="494">
        <f t="shared" si="10"/>
        <v>0</v>
      </c>
      <c r="P33" s="231">
        <f t="shared" si="10"/>
        <v>25932741144.595772</v>
      </c>
      <c r="Q33"/>
      <c r="R33"/>
    </row>
    <row r="34" spans="1:23" s="225" customFormat="1" x14ac:dyDescent="0.25">
      <c r="A34" s="222"/>
      <c r="B34" s="223" t="s">
        <v>176</v>
      </c>
      <c r="C34" s="223"/>
      <c r="D34" s="223"/>
      <c r="E34" s="224"/>
      <c r="F34" s="492">
        <f>+F35+F36</f>
        <v>0</v>
      </c>
      <c r="G34" s="493">
        <f t="shared" ref="G34:P34" si="11">+G35+G36</f>
        <v>0</v>
      </c>
      <c r="H34" s="493">
        <f t="shared" si="11"/>
        <v>0</v>
      </c>
      <c r="I34" s="493">
        <f t="shared" si="11"/>
        <v>519114206.26490921</v>
      </c>
      <c r="J34" s="493">
        <f t="shared" si="11"/>
        <v>311468523.75894552</v>
      </c>
      <c r="K34" s="493">
        <f t="shared" si="11"/>
        <v>0</v>
      </c>
      <c r="L34" s="493">
        <f t="shared" si="11"/>
        <v>0</v>
      </c>
      <c r="M34" s="493">
        <f t="shared" si="11"/>
        <v>173273451</v>
      </c>
      <c r="N34" s="493">
        <f t="shared" si="11"/>
        <v>0</v>
      </c>
      <c r="O34" s="494">
        <f t="shared" si="11"/>
        <v>0</v>
      </c>
      <c r="P34" s="231">
        <f t="shared" si="11"/>
        <v>1003856181.0238547</v>
      </c>
      <c r="Q34"/>
      <c r="R34"/>
    </row>
    <row r="35" spans="1:23" s="309" customFormat="1" x14ac:dyDescent="0.25">
      <c r="A35" s="304"/>
      <c r="B35" s="305"/>
      <c r="C35" s="305"/>
      <c r="D35" s="305"/>
      <c r="E35" s="306" t="s">
        <v>45</v>
      </c>
      <c r="F35" s="504"/>
      <c r="G35" s="505"/>
      <c r="H35" s="505"/>
      <c r="I35" s="505"/>
      <c r="J35" s="505"/>
      <c r="K35" s="505"/>
      <c r="L35" s="505"/>
      <c r="M35" s="506">
        <v>173273451</v>
      </c>
      <c r="N35" s="505"/>
      <c r="O35" s="502"/>
      <c r="P35" s="251">
        <f>SUM(F35:O35)</f>
        <v>173273451</v>
      </c>
      <c r="Q35"/>
      <c r="R35"/>
    </row>
    <row r="36" spans="1:23" s="308" customFormat="1" x14ac:dyDescent="0.25">
      <c r="A36" s="304"/>
      <c r="B36" s="305"/>
      <c r="C36" s="305"/>
      <c r="D36" s="305"/>
      <c r="E36" s="306" t="s">
        <v>48</v>
      </c>
      <c r="F36" s="500"/>
      <c r="G36" s="496"/>
      <c r="H36" s="496"/>
      <c r="I36" s="497">
        <v>519114206.26490921</v>
      </c>
      <c r="J36" s="497">
        <v>311468523.75894552</v>
      </c>
      <c r="K36" s="496"/>
      <c r="L36" s="496"/>
      <c r="M36" s="496"/>
      <c r="N36" s="507"/>
      <c r="O36" s="502"/>
      <c r="P36" s="251">
        <f>SUM(F36:O36)</f>
        <v>830582730.02385473</v>
      </c>
      <c r="Q36"/>
      <c r="R36"/>
      <c r="S36" s="307"/>
      <c r="T36" s="307"/>
      <c r="U36" s="307"/>
      <c r="V36" s="307"/>
    </row>
    <row r="37" spans="1:23" s="225" customFormat="1" ht="12" customHeight="1" x14ac:dyDescent="0.25">
      <c r="A37" s="237"/>
      <c r="B37" s="239" t="s">
        <v>177</v>
      </c>
      <c r="C37" s="229"/>
      <c r="D37" s="229"/>
      <c r="E37" s="241"/>
      <c r="F37" s="492">
        <f>+F38+F39+F40</f>
        <v>335505958.13999999</v>
      </c>
      <c r="G37" s="493">
        <f t="shared" ref="G37:P37" si="12">+G38+G39+G40</f>
        <v>0</v>
      </c>
      <c r="H37" s="493">
        <f t="shared" si="12"/>
        <v>0</v>
      </c>
      <c r="I37" s="493">
        <f t="shared" si="12"/>
        <v>0</v>
      </c>
      <c r="J37" s="493">
        <f t="shared" si="12"/>
        <v>0</v>
      </c>
      <c r="K37" s="493">
        <f t="shared" si="12"/>
        <v>0</v>
      </c>
      <c r="L37" s="493">
        <f t="shared" si="12"/>
        <v>0</v>
      </c>
      <c r="M37" s="493">
        <f t="shared" si="12"/>
        <v>13359045562.258787</v>
      </c>
      <c r="N37" s="493">
        <f t="shared" si="12"/>
        <v>2024552137.086657</v>
      </c>
      <c r="O37" s="494">
        <f t="shared" si="12"/>
        <v>0</v>
      </c>
      <c r="P37" s="231">
        <f t="shared" si="12"/>
        <v>15719103657.485445</v>
      </c>
      <c r="Q37"/>
      <c r="R37"/>
    </row>
    <row r="38" spans="1:23" s="280" customFormat="1" x14ac:dyDescent="0.25">
      <c r="A38" s="310"/>
      <c r="B38" s="311"/>
      <c r="C38" s="311"/>
      <c r="D38" s="311"/>
      <c r="E38" s="312" t="s">
        <v>58</v>
      </c>
      <c r="F38" s="495">
        <v>335505958.13999999</v>
      </c>
      <c r="G38" s="505"/>
      <c r="H38" s="505"/>
      <c r="I38" s="505"/>
      <c r="J38" s="505"/>
      <c r="K38" s="505"/>
      <c r="L38" s="505"/>
      <c r="M38" s="497">
        <v>7334181174.3228626</v>
      </c>
      <c r="N38" s="497">
        <v>2024552137.086657</v>
      </c>
      <c r="O38" s="502"/>
      <c r="P38" s="251">
        <f>SUM(F38:O38)</f>
        <v>9694239269.5495205</v>
      </c>
      <c r="Q38"/>
      <c r="R38"/>
    </row>
    <row r="39" spans="1:23" s="280" customFormat="1" x14ac:dyDescent="0.25">
      <c r="A39" s="310"/>
      <c r="B39" s="311"/>
      <c r="C39" s="311"/>
      <c r="D39" s="311"/>
      <c r="E39" s="312" t="s">
        <v>47</v>
      </c>
      <c r="F39" s="508"/>
      <c r="G39" s="509"/>
      <c r="H39" s="509"/>
      <c r="I39" s="509"/>
      <c r="J39" s="509"/>
      <c r="K39" s="509"/>
      <c r="L39" s="509"/>
      <c r="M39" s="506">
        <v>2586514774.3230205</v>
      </c>
      <c r="N39" s="509"/>
      <c r="O39" s="502"/>
      <c r="P39" s="251">
        <f>SUM(F39:O39)</f>
        <v>2586514774.3230205</v>
      </c>
      <c r="Q39"/>
      <c r="R39"/>
    </row>
    <row r="40" spans="1:23" s="280" customFormat="1" x14ac:dyDescent="0.25">
      <c r="A40" s="310"/>
      <c r="B40" s="311"/>
      <c r="C40" s="311"/>
      <c r="D40" s="311"/>
      <c r="E40" s="312" t="s">
        <v>59</v>
      </c>
      <c r="F40" s="500"/>
      <c r="G40" s="496"/>
      <c r="H40" s="496"/>
      <c r="I40" s="496"/>
      <c r="J40" s="496"/>
      <c r="K40" s="496"/>
      <c r="L40" s="496"/>
      <c r="M40" s="497">
        <v>3438349613.6129036</v>
      </c>
      <c r="N40" s="496"/>
      <c r="O40" s="502"/>
      <c r="P40" s="251">
        <f>SUM(F40:O40)</f>
        <v>3438349613.6129036</v>
      </c>
      <c r="Q40"/>
      <c r="R40"/>
    </row>
    <row r="41" spans="1:23" s="262" customFormat="1" x14ac:dyDescent="0.25">
      <c r="A41" s="237"/>
      <c r="B41" s="239" t="s">
        <v>179</v>
      </c>
      <c r="C41" s="229"/>
      <c r="D41" s="229"/>
      <c r="E41" s="241"/>
      <c r="F41" s="492">
        <f>+F42</f>
        <v>0</v>
      </c>
      <c r="G41" s="493">
        <f t="shared" ref="G41:P41" si="13">+G42</f>
        <v>0</v>
      </c>
      <c r="H41" s="493">
        <f t="shared" si="13"/>
        <v>0</v>
      </c>
      <c r="I41" s="493">
        <f t="shared" si="13"/>
        <v>0</v>
      </c>
      <c r="J41" s="493">
        <f t="shared" si="13"/>
        <v>0</v>
      </c>
      <c r="K41" s="493">
        <f t="shared" si="13"/>
        <v>0</v>
      </c>
      <c r="L41" s="493">
        <f t="shared" si="13"/>
        <v>0</v>
      </c>
      <c r="M41" s="493">
        <f t="shared" si="13"/>
        <v>9209781306.0864735</v>
      </c>
      <c r="N41" s="493">
        <f t="shared" si="13"/>
        <v>0</v>
      </c>
      <c r="O41" s="494">
        <f t="shared" si="13"/>
        <v>0</v>
      </c>
      <c r="P41" s="231">
        <f t="shared" si="13"/>
        <v>9209781306.0864735</v>
      </c>
      <c r="Q41"/>
      <c r="R41"/>
    </row>
    <row r="42" spans="1:23" s="320" customFormat="1" x14ac:dyDescent="0.25">
      <c r="A42" s="317"/>
      <c r="B42" s="318"/>
      <c r="C42" s="318"/>
      <c r="D42" s="318"/>
      <c r="E42" s="319" t="s">
        <v>50</v>
      </c>
      <c r="F42" s="510"/>
      <c r="G42" s="511"/>
      <c r="H42" s="511"/>
      <c r="I42" s="511"/>
      <c r="J42" s="511"/>
      <c r="K42" s="511"/>
      <c r="L42" s="511"/>
      <c r="M42" s="512">
        <v>9209781306.0864735</v>
      </c>
      <c r="N42" s="511"/>
      <c r="O42" s="513"/>
      <c r="P42" s="251">
        <f>SUM(F42:O42)</f>
        <v>9209781306.0864735</v>
      </c>
      <c r="Q42"/>
      <c r="R42"/>
      <c r="S42" s="280"/>
      <c r="T42" s="280"/>
      <c r="U42" s="280"/>
      <c r="V42" s="280"/>
      <c r="W42" s="280"/>
    </row>
    <row r="43" spans="1:23" x14ac:dyDescent="0.25">
      <c r="A43" s="917" t="s">
        <v>23</v>
      </c>
      <c r="B43" s="918"/>
      <c r="C43" s="918"/>
      <c r="D43" s="918"/>
      <c r="E43" s="919"/>
      <c r="F43" s="96">
        <f t="shared" ref="F43:P43" si="14">+F33+F7</f>
        <v>16474482277.2435</v>
      </c>
      <c r="G43" s="97">
        <f t="shared" si="14"/>
        <v>739198335.881271</v>
      </c>
      <c r="H43" s="97">
        <f t="shared" si="14"/>
        <v>739694712.81830895</v>
      </c>
      <c r="I43" s="97">
        <f t="shared" si="14"/>
        <v>9961342163.3013325</v>
      </c>
      <c r="J43" s="97">
        <f t="shared" si="14"/>
        <v>10889537940.390789</v>
      </c>
      <c r="K43" s="97">
        <f t="shared" si="14"/>
        <v>1061427621.1394385</v>
      </c>
      <c r="L43" s="97">
        <f t="shared" si="14"/>
        <v>3524685918.6564708</v>
      </c>
      <c r="M43" s="97">
        <f t="shared" si="14"/>
        <v>23119542766.56628</v>
      </c>
      <c r="N43" s="97">
        <f t="shared" si="14"/>
        <v>2060664883.1718655</v>
      </c>
      <c r="O43" s="98">
        <f t="shared" si="14"/>
        <v>58588051</v>
      </c>
      <c r="P43" s="99">
        <f t="shared" si="14"/>
        <v>68629164670.169258</v>
      </c>
    </row>
    <row r="44" spans="1:23" x14ac:dyDescent="0.25">
      <c r="G44" s="100"/>
      <c r="H44" s="100"/>
      <c r="I44" s="100"/>
      <c r="J44" s="100"/>
      <c r="K44" s="209"/>
      <c r="L44" s="209"/>
      <c r="M44" s="581">
        <f>+M43/1000000</f>
        <v>23119.542766566279</v>
      </c>
      <c r="N44" s="209"/>
      <c r="O44" s="209"/>
      <c r="P44" s="342"/>
    </row>
    <row r="45" spans="1:23" x14ac:dyDescent="0.25">
      <c r="A45" s="80"/>
      <c r="B45" s="80"/>
      <c r="C45" s="80"/>
      <c r="D45" s="80"/>
      <c r="E45" s="80"/>
      <c r="F45" s="88"/>
      <c r="G45" s="102"/>
      <c r="H45" s="102"/>
      <c r="I45" s="102"/>
      <c r="J45" s="102"/>
      <c r="K45" s="209"/>
      <c r="L45" s="209"/>
      <c r="M45" s="209"/>
      <c r="N45" s="209"/>
      <c r="O45" s="209"/>
    </row>
    <row r="46" spans="1:23" x14ac:dyDescent="0.25">
      <c r="F46" s="103"/>
      <c r="G46" s="104"/>
      <c r="H46" s="73"/>
      <c r="I46" s="73"/>
      <c r="J46" s="73"/>
      <c r="N46" s="816" t="s">
        <v>95</v>
      </c>
      <c r="O46" s="817"/>
      <c r="P46" s="796">
        <f>+P43/P47</f>
        <v>8.8073545098336772E-2</v>
      </c>
    </row>
    <row r="47" spans="1:23" x14ac:dyDescent="0.25">
      <c r="F47" s="103"/>
      <c r="G47" s="104"/>
      <c r="H47" s="105"/>
      <c r="I47" s="73"/>
      <c r="J47" s="73"/>
      <c r="N47" s="818" t="s">
        <v>96</v>
      </c>
      <c r="O47" s="819"/>
      <c r="P47" s="199">
        <f>779225641.406199*1000</f>
        <v>779225641406.19897</v>
      </c>
    </row>
    <row r="48" spans="1:23" x14ac:dyDescent="0.25">
      <c r="H48" s="106"/>
      <c r="I48" s="73"/>
      <c r="J48" s="73"/>
      <c r="M48" s="73"/>
      <c r="N48" s="73"/>
      <c r="O48" s="73"/>
    </row>
    <row r="49" spans="1:16" x14ac:dyDescent="0.25">
      <c r="G49" s="73"/>
      <c r="H49" s="73"/>
      <c r="I49" s="73"/>
      <c r="J49" s="73"/>
      <c r="M49" s="73"/>
      <c r="N49" s="73"/>
      <c r="O49" s="209"/>
      <c r="P49" s="192" t="s">
        <v>158</v>
      </c>
    </row>
    <row r="50" spans="1:16" x14ac:dyDescent="0.25">
      <c r="G50" s="73"/>
      <c r="H50" s="73"/>
      <c r="I50" s="73"/>
      <c r="J50" s="73"/>
      <c r="M50" s="73"/>
      <c r="N50" s="73"/>
      <c r="O50" s="209"/>
      <c r="P50" s="209"/>
    </row>
    <row r="51" spans="1:16" x14ac:dyDescent="0.25">
      <c r="A51" s="81"/>
      <c r="B51" s="81"/>
      <c r="C51" s="81"/>
      <c r="D51" s="81"/>
      <c r="E51" s="81"/>
      <c r="G51" s="73"/>
      <c r="H51" s="73"/>
      <c r="I51" s="73"/>
      <c r="J51" s="73"/>
      <c r="M51" s="73"/>
      <c r="N51" s="73"/>
      <c r="O51" s="73"/>
      <c r="P51" s="73"/>
    </row>
    <row r="52" spans="1:16" x14ac:dyDescent="0.25">
      <c r="F52" s="104"/>
      <c r="G52" s="73"/>
      <c r="H52" s="73"/>
      <c r="I52" s="73"/>
      <c r="J52" s="73"/>
    </row>
    <row r="53" spans="1:16" x14ac:dyDescent="0.25">
      <c r="G53" s="79"/>
      <c r="H53" s="104"/>
      <c r="I53" s="73"/>
      <c r="J53" s="73"/>
    </row>
    <row r="54" spans="1:16" x14ac:dyDescent="0.25">
      <c r="G54" s="73"/>
      <c r="H54" s="73"/>
      <c r="I54" s="73"/>
      <c r="J54" s="73"/>
    </row>
    <row r="55" spans="1:16" x14ac:dyDescent="0.25">
      <c r="G55" s="73"/>
      <c r="H55" s="87"/>
      <c r="I55" s="73"/>
      <c r="J55" s="73"/>
    </row>
    <row r="56" spans="1:16" x14ac:dyDescent="0.25">
      <c r="G56" s="107"/>
      <c r="H56" s="104"/>
      <c r="I56" s="73"/>
      <c r="J56" s="73"/>
    </row>
    <row r="57" spans="1:16" x14ac:dyDescent="0.25">
      <c r="G57" s="73"/>
      <c r="H57" s="73"/>
      <c r="I57" s="73"/>
      <c r="J57" s="73"/>
    </row>
    <row r="58" spans="1:16" x14ac:dyDescent="0.25">
      <c r="H58" s="101"/>
    </row>
    <row r="59" spans="1:16" x14ac:dyDescent="0.25">
      <c r="H59" s="108"/>
    </row>
    <row r="60" spans="1:16" x14ac:dyDescent="0.25">
      <c r="H60" s="101"/>
    </row>
  </sheetData>
  <mergeCells count="17">
    <mergeCell ref="N46:O46"/>
    <mergeCell ref="N47:O47"/>
    <mergeCell ref="A43:E43"/>
    <mergeCell ref="F3:L3"/>
    <mergeCell ref="M3:N3"/>
    <mergeCell ref="A3:E3"/>
    <mergeCell ref="A6:E6"/>
    <mergeCell ref="P3:P6"/>
    <mergeCell ref="F4:G4"/>
    <mergeCell ref="H4:L4"/>
    <mergeCell ref="M4:M6"/>
    <mergeCell ref="N4:N6"/>
    <mergeCell ref="O4:O6"/>
    <mergeCell ref="F5:F6"/>
    <mergeCell ref="G5:G6"/>
    <mergeCell ref="H5:H6"/>
    <mergeCell ref="I5:L5"/>
  </mergeCells>
  <hyperlinks>
    <hyperlink ref="P49" location="Indice!A1" display="índice"/>
  </hyperlinks>
  <pageMargins left="0.25" right="0.25" top="0.75" bottom="0.75" header="0.3" footer="0.3"/>
  <pageSetup paperSize="9"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AO167"/>
  <sheetViews>
    <sheetView showGridLines="0" workbookViewId="0">
      <selection sqref="A1:C1"/>
    </sheetView>
  </sheetViews>
  <sheetFormatPr baseColWidth="10" defaultColWidth="11.42578125" defaultRowHeight="15" x14ac:dyDescent="0.25"/>
  <cols>
    <col min="1" max="1" width="22.42578125" style="69" customWidth="1"/>
    <col min="2" max="2" width="13.28515625" style="81" customWidth="1"/>
    <col min="3" max="8" width="12.28515625" style="69" customWidth="1"/>
    <col min="9" max="9" width="13.28515625" style="160" customWidth="1"/>
    <col min="10" max="10" width="11.7109375" style="69" customWidth="1"/>
    <col min="11" max="13" width="11.7109375" style="81" customWidth="1"/>
    <col min="14" max="14" width="11.7109375" style="69" customWidth="1"/>
    <col min="15" max="17" width="11.7109375" style="81" customWidth="1"/>
    <col min="18" max="19" width="12.42578125" style="69" customWidth="1"/>
    <col min="20" max="20" width="13.140625" style="81" customWidth="1"/>
    <col min="21" max="21" width="12.42578125" style="153" customWidth="1"/>
    <col min="22" max="22" width="12.42578125" style="94" customWidth="1"/>
    <col min="23" max="23" width="12.42578125" style="81" customWidth="1"/>
    <col min="24" max="24" width="12.42578125" style="69" customWidth="1"/>
    <col min="25" max="25" width="13.28515625" style="69" customWidth="1"/>
    <col min="26" max="27" width="14.7109375" style="209" bestFit="1" customWidth="1"/>
    <col min="28" max="29" width="11.42578125" style="209"/>
    <col min="30" max="30" width="14.5703125" style="209" customWidth="1"/>
    <col min="31" max="31" width="8.42578125" style="69" customWidth="1"/>
    <col min="32" max="32" width="15.5703125" style="69" customWidth="1"/>
    <col min="33" max="33" width="13.28515625" style="69" customWidth="1"/>
    <col min="34" max="35" width="11.42578125" style="69"/>
    <col min="36" max="36" width="13.5703125" style="69" customWidth="1"/>
    <col min="37" max="37" width="12.28515625" style="69" customWidth="1"/>
    <col min="38" max="16384" width="11.42578125" style="69"/>
  </cols>
  <sheetData>
    <row r="1" spans="1:41" s="73" customFormat="1" ht="15" customHeight="1" x14ac:dyDescent="0.25">
      <c r="A1" s="894" t="s">
        <v>114</v>
      </c>
      <c r="B1" s="894"/>
      <c r="C1" s="894"/>
      <c r="I1" s="80"/>
      <c r="K1" s="80"/>
      <c r="L1" s="80"/>
      <c r="M1" s="80"/>
      <c r="O1" s="80"/>
      <c r="P1" s="80"/>
      <c r="Q1" s="80"/>
      <c r="T1" s="80"/>
      <c r="U1" s="117"/>
      <c r="V1" s="118"/>
      <c r="W1" s="80"/>
      <c r="Z1" s="209"/>
      <c r="AA1" s="209"/>
      <c r="AB1" s="209"/>
      <c r="AC1" s="209"/>
      <c r="AD1" s="209"/>
    </row>
    <row r="2" spans="1:41" s="73" customFormat="1" ht="15" customHeight="1" x14ac:dyDescent="0.25">
      <c r="A2" s="162" t="s">
        <v>446</v>
      </c>
      <c r="B2" s="119"/>
      <c r="C2" s="119"/>
      <c r="I2" s="80"/>
      <c r="K2" s="80"/>
      <c r="L2" s="80"/>
      <c r="M2" s="80"/>
      <c r="O2" s="80"/>
      <c r="P2" s="80"/>
      <c r="Q2" s="80"/>
      <c r="T2" s="80"/>
      <c r="U2" s="117"/>
      <c r="V2" s="118"/>
      <c r="W2" s="80"/>
      <c r="Z2" s="209"/>
      <c r="AA2" s="209"/>
      <c r="AB2" s="209"/>
      <c r="AC2" s="209"/>
      <c r="AD2" s="209"/>
    </row>
    <row r="3" spans="1:41" s="283" customFormat="1" ht="12.75" customHeight="1" x14ac:dyDescent="0.2">
      <c r="A3" s="279" t="s">
        <v>111</v>
      </c>
      <c r="B3" s="937" t="s">
        <v>98</v>
      </c>
      <c r="C3" s="938"/>
      <c r="D3" s="938"/>
      <c r="E3" s="938"/>
      <c r="F3" s="938"/>
      <c r="G3" s="938"/>
      <c r="H3" s="938"/>
      <c r="I3" s="938"/>
      <c r="J3" s="938"/>
      <c r="K3" s="938"/>
      <c r="L3" s="938"/>
      <c r="M3" s="938"/>
      <c r="N3" s="938"/>
      <c r="O3" s="938"/>
      <c r="P3" s="938"/>
      <c r="Q3" s="938"/>
      <c r="R3" s="939" t="s">
        <v>99</v>
      </c>
      <c r="S3" s="924"/>
      <c r="T3" s="925"/>
      <c r="U3" s="925"/>
      <c r="V3" s="925"/>
      <c r="W3" s="925"/>
      <c r="X3" s="926"/>
      <c r="Y3" s="922" t="s">
        <v>23</v>
      </c>
      <c r="Z3" s="280"/>
      <c r="AA3" s="280"/>
      <c r="AB3" s="280"/>
      <c r="AC3" s="281"/>
      <c r="AD3" s="280"/>
      <c r="AE3" s="280"/>
      <c r="AF3" s="281"/>
      <c r="AG3" s="281"/>
      <c r="AH3" s="280"/>
      <c r="AI3" s="280"/>
      <c r="AJ3" s="280"/>
      <c r="AK3" s="280"/>
      <c r="AL3" s="280"/>
      <c r="AM3" s="280"/>
      <c r="AN3" s="282"/>
    </row>
    <row r="4" spans="1:41" s="288" customFormat="1" ht="12.75" x14ac:dyDescent="0.25">
      <c r="A4" s="284"/>
      <c r="B4" s="927" t="s">
        <v>166</v>
      </c>
      <c r="C4" s="928"/>
      <c r="D4" s="928"/>
      <c r="E4" s="928"/>
      <c r="F4" s="928"/>
      <c r="G4" s="928"/>
      <c r="H4" s="929"/>
      <c r="I4" s="854" t="s">
        <v>100</v>
      </c>
      <c r="J4" s="857" t="s">
        <v>173</v>
      </c>
      <c r="K4" s="857"/>
      <c r="L4" s="858"/>
      <c r="M4" s="934" t="s">
        <v>174</v>
      </c>
      <c r="N4" s="857"/>
      <c r="O4" s="857"/>
      <c r="P4" s="857"/>
      <c r="Q4" s="858"/>
      <c r="R4" s="940" t="s">
        <v>94</v>
      </c>
      <c r="S4" s="934" t="s">
        <v>101</v>
      </c>
      <c r="T4" s="858"/>
      <c r="U4" s="857" t="s">
        <v>102</v>
      </c>
      <c r="V4" s="857"/>
      <c r="W4" s="858"/>
      <c r="X4" s="891" t="s">
        <v>179</v>
      </c>
      <c r="Y4" s="923"/>
      <c r="Z4" s="285"/>
      <c r="AA4" s="285"/>
      <c r="AB4" s="285"/>
      <c r="AC4" s="285"/>
      <c r="AD4" s="286"/>
      <c r="AE4" s="285"/>
      <c r="AF4" s="285"/>
      <c r="AG4" s="286"/>
      <c r="AH4" s="286"/>
      <c r="AI4" s="285"/>
      <c r="AJ4" s="285"/>
      <c r="AK4" s="285"/>
      <c r="AL4" s="285"/>
      <c r="AM4" s="285"/>
      <c r="AN4" s="285"/>
      <c r="AO4" s="287"/>
    </row>
    <row r="5" spans="1:41" s="283" customFormat="1" ht="12.75" customHeight="1" x14ac:dyDescent="0.2">
      <c r="A5" s="289"/>
      <c r="B5" s="927" t="s">
        <v>103</v>
      </c>
      <c r="C5" s="928"/>
      <c r="D5" s="928"/>
      <c r="E5" s="928"/>
      <c r="F5" s="929"/>
      <c r="G5" s="930" t="s">
        <v>170</v>
      </c>
      <c r="H5" s="931"/>
      <c r="I5" s="855"/>
      <c r="J5" s="859"/>
      <c r="K5" s="859"/>
      <c r="L5" s="860"/>
      <c r="M5" s="935"/>
      <c r="N5" s="859"/>
      <c r="O5" s="859"/>
      <c r="P5" s="859"/>
      <c r="Q5" s="860"/>
      <c r="R5" s="941"/>
      <c r="S5" s="935"/>
      <c r="T5" s="860"/>
      <c r="U5" s="859"/>
      <c r="V5" s="859"/>
      <c r="W5" s="860"/>
      <c r="X5" s="892"/>
      <c r="Y5" s="923"/>
      <c r="Z5" s="280"/>
      <c r="AA5" s="280"/>
      <c r="AB5" s="280"/>
      <c r="AC5" s="280"/>
      <c r="AD5" s="281"/>
      <c r="AE5" s="280"/>
      <c r="AF5" s="280"/>
      <c r="AG5" s="281"/>
      <c r="AH5" s="281"/>
      <c r="AI5" s="280"/>
      <c r="AJ5" s="280"/>
      <c r="AK5" s="280"/>
      <c r="AL5" s="280"/>
      <c r="AM5" s="280"/>
      <c r="AN5" s="280"/>
      <c r="AO5" s="282"/>
    </row>
    <row r="6" spans="1:41" s="283" customFormat="1" ht="12.75" customHeight="1" x14ac:dyDescent="0.2">
      <c r="A6" s="289"/>
      <c r="B6" s="840" t="s">
        <v>168</v>
      </c>
      <c r="C6" s="841"/>
      <c r="D6" s="842" t="s">
        <v>169</v>
      </c>
      <c r="E6" s="843"/>
      <c r="F6" s="844"/>
      <c r="G6" s="932"/>
      <c r="H6" s="933"/>
      <c r="I6" s="856"/>
      <c r="J6" s="861"/>
      <c r="K6" s="861"/>
      <c r="L6" s="862"/>
      <c r="M6" s="936"/>
      <c r="N6" s="861"/>
      <c r="O6" s="861"/>
      <c r="P6" s="861"/>
      <c r="Q6" s="862"/>
      <c r="R6" s="941"/>
      <c r="S6" s="936"/>
      <c r="T6" s="862"/>
      <c r="U6" s="861"/>
      <c r="V6" s="861"/>
      <c r="W6" s="862"/>
      <c r="X6" s="893"/>
      <c r="Y6" s="923"/>
      <c r="Z6" s="280"/>
      <c r="AA6" s="280"/>
      <c r="AB6" s="280"/>
      <c r="AC6" s="280"/>
      <c r="AD6" s="281"/>
      <c r="AE6" s="280"/>
      <c r="AF6" s="280"/>
      <c r="AG6" s="281"/>
      <c r="AH6" s="281"/>
      <c r="AI6" s="280"/>
      <c r="AJ6" s="280"/>
      <c r="AK6" s="280"/>
      <c r="AL6" s="280"/>
      <c r="AM6" s="280"/>
      <c r="AN6" s="280"/>
      <c r="AO6" s="282"/>
    </row>
    <row r="7" spans="1:41" s="283" customFormat="1" ht="36" x14ac:dyDescent="0.2">
      <c r="A7" s="290" t="s">
        <v>112</v>
      </c>
      <c r="B7" s="291" t="s">
        <v>26</v>
      </c>
      <c r="C7" s="292" t="s">
        <v>27</v>
      </c>
      <c r="D7" s="292" t="s">
        <v>29</v>
      </c>
      <c r="E7" s="292" t="s">
        <v>30</v>
      </c>
      <c r="F7" s="292" t="s">
        <v>28</v>
      </c>
      <c r="G7" s="268" t="s">
        <v>171</v>
      </c>
      <c r="H7" s="292" t="s">
        <v>34</v>
      </c>
      <c r="I7" s="292" t="s">
        <v>35</v>
      </c>
      <c r="J7" s="292" t="s">
        <v>38</v>
      </c>
      <c r="K7" s="292" t="s">
        <v>40</v>
      </c>
      <c r="L7" s="292" t="s">
        <v>43</v>
      </c>
      <c r="M7" s="292" t="s">
        <v>31</v>
      </c>
      <c r="N7" s="292" t="s">
        <v>32</v>
      </c>
      <c r="O7" s="292" t="s">
        <v>36</v>
      </c>
      <c r="P7" s="292" t="s">
        <v>37</v>
      </c>
      <c r="Q7" s="292" t="s">
        <v>41</v>
      </c>
      <c r="R7" s="942"/>
      <c r="S7" s="293" t="s">
        <v>45</v>
      </c>
      <c r="T7" s="292" t="s">
        <v>48</v>
      </c>
      <c r="U7" s="292" t="s">
        <v>58</v>
      </c>
      <c r="V7" s="292" t="s">
        <v>47</v>
      </c>
      <c r="W7" s="292" t="s">
        <v>49</v>
      </c>
      <c r="X7" s="278" t="s">
        <v>50</v>
      </c>
      <c r="Y7" s="923"/>
      <c r="Z7" s="280"/>
      <c r="AA7" s="280"/>
      <c r="AB7" s="280"/>
      <c r="AC7" s="280"/>
      <c r="AD7" s="281"/>
      <c r="AE7" s="280"/>
      <c r="AF7" s="280"/>
      <c r="AG7" s="280"/>
      <c r="AH7" s="281"/>
      <c r="AI7" s="280"/>
      <c r="AJ7" s="280"/>
      <c r="AK7" s="280"/>
      <c r="AL7" s="280"/>
      <c r="AM7" s="280"/>
      <c r="AN7" s="280"/>
      <c r="AO7" s="294"/>
    </row>
    <row r="8" spans="1:41" ht="15" customHeight="1" x14ac:dyDescent="0.25">
      <c r="A8" s="71" t="s">
        <v>104</v>
      </c>
      <c r="B8" s="121"/>
      <c r="C8" s="72"/>
      <c r="D8" s="72"/>
      <c r="E8" s="72"/>
      <c r="F8" s="72"/>
      <c r="G8" s="72"/>
      <c r="H8" s="72"/>
      <c r="I8" s="72"/>
      <c r="J8" s="122"/>
      <c r="K8" s="122"/>
      <c r="L8" s="122"/>
      <c r="M8" s="72"/>
      <c r="N8" s="72"/>
      <c r="O8" s="72"/>
      <c r="P8" s="122"/>
      <c r="Q8" s="122"/>
      <c r="R8" s="123"/>
      <c r="S8" s="122"/>
      <c r="T8" s="72"/>
      <c r="U8" s="122"/>
      <c r="V8" s="122"/>
      <c r="W8" s="122"/>
      <c r="X8" s="124"/>
      <c r="Y8" s="125"/>
      <c r="AH8" s="101"/>
    </row>
    <row r="9" spans="1:41" ht="15" customHeight="1" x14ac:dyDescent="0.25">
      <c r="A9" s="126" t="s">
        <v>26</v>
      </c>
      <c r="B9" s="74">
        <v>11617375511.231993</v>
      </c>
      <c r="C9" s="75"/>
      <c r="D9" s="127">
        <v>5250000</v>
      </c>
      <c r="E9" s="76">
        <v>1704404.774647946</v>
      </c>
      <c r="F9" s="75"/>
      <c r="G9" s="75"/>
      <c r="H9" s="75"/>
      <c r="I9" s="76">
        <v>1506871370.2034049</v>
      </c>
      <c r="J9" s="75"/>
      <c r="K9" s="75"/>
      <c r="L9" s="75"/>
      <c r="M9" s="75"/>
      <c r="N9" s="75"/>
      <c r="O9" s="76">
        <v>21128895.705565803</v>
      </c>
      <c r="P9" s="75"/>
      <c r="Q9" s="128">
        <v>70810372.134385228</v>
      </c>
      <c r="R9" s="129"/>
      <c r="S9" s="75"/>
      <c r="T9" s="75"/>
      <c r="U9" s="75"/>
      <c r="V9" s="75"/>
      <c r="W9" s="75"/>
      <c r="X9" s="84"/>
      <c r="Y9" s="78">
        <f t="shared" ref="Y9:Y32" si="0">+SUM(B9:X9)</f>
        <v>13223140554.049999</v>
      </c>
      <c r="Z9" s="274">
        <f>+I9/Y9</f>
        <v>0.11395714687021749</v>
      </c>
      <c r="AE9" s="80"/>
      <c r="AF9" s="80"/>
      <c r="AG9" s="80"/>
      <c r="AH9" s="80"/>
      <c r="AI9" s="80"/>
      <c r="AJ9" s="80"/>
      <c r="AK9" s="80"/>
      <c r="AL9" s="80"/>
      <c r="AM9" s="80"/>
      <c r="AN9" s="80"/>
    </row>
    <row r="10" spans="1:41" ht="15" customHeight="1" x14ac:dyDescent="0.25">
      <c r="A10" s="126" t="s">
        <v>27</v>
      </c>
      <c r="B10" s="130"/>
      <c r="C10" s="76">
        <v>747611106.95000005</v>
      </c>
      <c r="D10" s="75"/>
      <c r="E10" s="75"/>
      <c r="F10" s="129"/>
      <c r="G10" s="75"/>
      <c r="H10" s="75"/>
      <c r="I10" s="75"/>
      <c r="J10" s="75"/>
      <c r="K10" s="75"/>
      <c r="L10" s="75"/>
      <c r="M10" s="75"/>
      <c r="N10" s="75"/>
      <c r="O10" s="75"/>
      <c r="P10" s="75"/>
      <c r="Q10" s="75"/>
      <c r="R10" s="129"/>
      <c r="S10" s="75"/>
      <c r="T10" s="75"/>
      <c r="U10" s="75"/>
      <c r="V10" s="75"/>
      <c r="W10" s="75"/>
      <c r="X10" s="84"/>
      <c r="Y10" s="78">
        <f t="shared" si="0"/>
        <v>747611106.95000005</v>
      </c>
      <c r="Z10" s="347"/>
      <c r="AE10" s="80"/>
      <c r="AF10" s="80"/>
      <c r="AG10" s="80"/>
      <c r="AH10" s="80"/>
      <c r="AI10" s="80"/>
      <c r="AJ10" s="80"/>
      <c r="AK10" s="80"/>
      <c r="AL10" s="80"/>
      <c r="AM10" s="80"/>
      <c r="AN10" s="80"/>
    </row>
    <row r="11" spans="1:41" ht="15" customHeight="1" x14ac:dyDescent="0.25">
      <c r="A11" s="126" t="s">
        <v>53</v>
      </c>
      <c r="B11" s="74">
        <v>90034</v>
      </c>
      <c r="C11" s="75"/>
      <c r="D11" s="92">
        <v>1345102173.0766964</v>
      </c>
      <c r="E11" s="75"/>
      <c r="F11" s="75"/>
      <c r="G11" s="75"/>
      <c r="H11" s="75"/>
      <c r="I11" s="75"/>
      <c r="J11" s="75"/>
      <c r="K11" s="75"/>
      <c r="L11" s="75"/>
      <c r="M11" s="75"/>
      <c r="N11" s="75"/>
      <c r="O11" s="76">
        <v>18298.383303625789</v>
      </c>
      <c r="P11" s="75"/>
      <c r="Q11" s="75"/>
      <c r="R11" s="129"/>
      <c r="S11" s="75"/>
      <c r="T11" s="75"/>
      <c r="U11" s="75"/>
      <c r="V11" s="75"/>
      <c r="W11" s="75"/>
      <c r="X11" s="84"/>
      <c r="Y11" s="78">
        <f t="shared" si="0"/>
        <v>1345210505.46</v>
      </c>
      <c r="Z11" s="347"/>
      <c r="AE11" s="80"/>
      <c r="AF11" s="80"/>
      <c r="AG11" s="131"/>
      <c r="AH11" s="120"/>
      <c r="AI11" s="120"/>
      <c r="AJ11" s="120"/>
      <c r="AK11" s="80"/>
      <c r="AL11" s="80"/>
      <c r="AM11" s="80"/>
      <c r="AN11" s="80"/>
    </row>
    <row r="12" spans="1:41" ht="15" customHeight="1" x14ac:dyDescent="0.25">
      <c r="A12" s="126" t="s">
        <v>54</v>
      </c>
      <c r="B12" s="74">
        <v>3597872</v>
      </c>
      <c r="C12" s="75"/>
      <c r="D12" s="75"/>
      <c r="E12" s="76">
        <v>910481004.3876493</v>
      </c>
      <c r="F12" s="75"/>
      <c r="G12" s="75"/>
      <c r="H12" s="75"/>
      <c r="I12" s="75"/>
      <c r="J12" s="75"/>
      <c r="K12" s="75"/>
      <c r="L12" s="75"/>
      <c r="M12" s="75"/>
      <c r="N12" s="75"/>
      <c r="O12" s="132"/>
      <c r="P12" s="76"/>
      <c r="Q12" s="75"/>
      <c r="R12" s="129"/>
      <c r="S12" s="75"/>
      <c r="T12" s="75"/>
      <c r="U12" s="76">
        <v>133766.39999999999</v>
      </c>
      <c r="V12" s="75"/>
      <c r="W12" s="75"/>
      <c r="X12" s="133"/>
      <c r="Y12" s="78">
        <f t="shared" si="0"/>
        <v>914212642.78764927</v>
      </c>
      <c r="Z12" s="347"/>
      <c r="AE12" s="120"/>
      <c r="AF12" s="80"/>
      <c r="AG12" s="134"/>
      <c r="AH12" s="135"/>
      <c r="AI12" s="80"/>
      <c r="AJ12" s="80"/>
      <c r="AK12" s="80"/>
      <c r="AL12" s="80"/>
      <c r="AM12" s="80"/>
      <c r="AN12" s="80"/>
    </row>
    <row r="13" spans="1:41" ht="15" customHeight="1" x14ac:dyDescent="0.25">
      <c r="A13" s="126" t="s">
        <v>55</v>
      </c>
      <c r="B13" s="74">
        <v>13050833</v>
      </c>
      <c r="C13" s="75"/>
      <c r="D13" s="75"/>
      <c r="E13" s="76">
        <v>4360.4377027381934</v>
      </c>
      <c r="F13" s="75"/>
      <c r="G13" s="75"/>
      <c r="H13" s="75"/>
      <c r="I13" s="75"/>
      <c r="J13" s="75"/>
      <c r="K13" s="75"/>
      <c r="L13" s="75"/>
      <c r="M13" s="76">
        <v>1233783105.3834395</v>
      </c>
      <c r="N13" s="75"/>
      <c r="O13" s="75"/>
      <c r="P13" s="75"/>
      <c r="Q13" s="128">
        <v>60577658.17885787</v>
      </c>
      <c r="R13" s="129"/>
      <c r="S13" s="75"/>
      <c r="T13" s="75"/>
      <c r="U13" s="75"/>
      <c r="V13" s="75"/>
      <c r="W13" s="75"/>
      <c r="X13" s="84"/>
      <c r="Y13" s="78">
        <f t="shared" si="0"/>
        <v>1307415957</v>
      </c>
      <c r="Z13" s="347"/>
      <c r="AE13" s="80"/>
      <c r="AF13" s="80"/>
      <c r="AG13" s="134"/>
      <c r="AH13" s="80"/>
      <c r="AI13" s="80"/>
      <c r="AJ13" s="80"/>
      <c r="AK13" s="80"/>
      <c r="AL13" s="80"/>
      <c r="AM13" s="80"/>
      <c r="AN13" s="80"/>
    </row>
    <row r="14" spans="1:41" ht="15" customHeight="1" x14ac:dyDescent="0.25">
      <c r="A14" s="126" t="s">
        <v>36</v>
      </c>
      <c r="B14" s="130"/>
      <c r="C14" s="75"/>
      <c r="D14" s="75"/>
      <c r="E14" s="75"/>
      <c r="F14" s="75"/>
      <c r="G14" s="75"/>
      <c r="H14" s="75"/>
      <c r="I14" s="75"/>
      <c r="J14" s="75"/>
      <c r="K14" s="75"/>
      <c r="L14" s="75"/>
      <c r="M14" s="75"/>
      <c r="N14" s="75"/>
      <c r="O14" s="76">
        <v>847953446.01856279</v>
      </c>
      <c r="P14" s="75"/>
      <c r="Q14" s="75"/>
      <c r="R14" s="129"/>
      <c r="S14" s="75"/>
      <c r="T14" s="75"/>
      <c r="U14" s="75"/>
      <c r="V14" s="75"/>
      <c r="W14" s="75"/>
      <c r="X14" s="84"/>
      <c r="Y14" s="78">
        <f t="shared" si="0"/>
        <v>847953446.01856279</v>
      </c>
      <c r="Z14" s="347"/>
      <c r="AE14" s="136"/>
      <c r="AF14" s="80"/>
      <c r="AG14" s="134"/>
      <c r="AH14" s="135"/>
      <c r="AI14" s="120"/>
      <c r="AJ14" s="120"/>
      <c r="AK14" s="80"/>
      <c r="AL14" s="80"/>
      <c r="AM14" s="80"/>
      <c r="AN14" s="80"/>
    </row>
    <row r="15" spans="1:41" ht="15" customHeight="1" x14ac:dyDescent="0.25">
      <c r="A15" s="126" t="s">
        <v>56</v>
      </c>
      <c r="B15" s="130"/>
      <c r="C15" s="75"/>
      <c r="D15" s="75"/>
      <c r="E15" s="75"/>
      <c r="F15" s="75"/>
      <c r="G15" s="75"/>
      <c r="H15" s="75"/>
      <c r="I15" s="75"/>
      <c r="J15" s="75"/>
      <c r="K15" s="75"/>
      <c r="L15" s="75"/>
      <c r="M15" s="75"/>
      <c r="N15" s="75"/>
      <c r="O15" s="75"/>
      <c r="P15" s="76">
        <v>489700325.81524003</v>
      </c>
      <c r="Q15" s="75"/>
      <c r="R15" s="129"/>
      <c r="S15" s="75"/>
      <c r="T15" s="75"/>
      <c r="U15" s="75"/>
      <c r="V15" s="75"/>
      <c r="W15" s="75"/>
      <c r="X15" s="84"/>
      <c r="Y15" s="78">
        <f t="shared" si="0"/>
        <v>489700325.81524003</v>
      </c>
      <c r="Z15" s="347"/>
      <c r="AE15" s="86"/>
      <c r="AF15" s="80"/>
      <c r="AG15" s="134"/>
      <c r="AH15" s="135"/>
      <c r="AI15" s="120"/>
      <c r="AJ15" s="80"/>
      <c r="AK15" s="80"/>
      <c r="AL15" s="80"/>
      <c r="AM15" s="80"/>
      <c r="AN15" s="80"/>
    </row>
    <row r="16" spans="1:41" ht="15" customHeight="1" x14ac:dyDescent="0.25">
      <c r="A16" s="126" t="s">
        <v>38</v>
      </c>
      <c r="B16" s="207"/>
      <c r="C16" s="75"/>
      <c r="D16" s="75"/>
      <c r="E16" s="75"/>
      <c r="F16" s="75"/>
      <c r="G16" s="75"/>
      <c r="H16" s="75"/>
      <c r="I16" s="75"/>
      <c r="J16" s="137">
        <v>77567203</v>
      </c>
      <c r="K16" s="75"/>
      <c r="L16" s="75"/>
      <c r="M16" s="75"/>
      <c r="N16" s="75"/>
      <c r="O16" s="75"/>
      <c r="P16" s="75"/>
      <c r="Q16" s="75"/>
      <c r="R16" s="129"/>
      <c r="S16" s="75"/>
      <c r="T16" s="75"/>
      <c r="U16" s="75"/>
      <c r="V16" s="75"/>
      <c r="W16" s="75"/>
      <c r="X16" s="84"/>
      <c r="Y16" s="78">
        <f t="shared" si="0"/>
        <v>77567203</v>
      </c>
      <c r="Z16" s="347"/>
      <c r="AE16" s="86"/>
      <c r="AF16" s="80"/>
      <c r="AG16" s="80"/>
      <c r="AH16" s="135"/>
      <c r="AI16" s="86"/>
      <c r="AJ16" s="80"/>
      <c r="AK16" s="80"/>
      <c r="AL16" s="80"/>
      <c r="AM16" s="80"/>
      <c r="AN16" s="80"/>
    </row>
    <row r="17" spans="1:40" ht="15" customHeight="1" x14ac:dyDescent="0.25">
      <c r="A17" s="126" t="s">
        <v>40</v>
      </c>
      <c r="B17" s="130"/>
      <c r="C17" s="75"/>
      <c r="D17" s="75"/>
      <c r="E17" s="75"/>
      <c r="F17" s="75"/>
      <c r="G17" s="75"/>
      <c r="H17" s="75"/>
      <c r="I17" s="75"/>
      <c r="J17" s="75"/>
      <c r="K17" s="76">
        <v>100079094.28</v>
      </c>
      <c r="L17" s="75"/>
      <c r="M17" s="75"/>
      <c r="N17" s="75"/>
      <c r="O17" s="75"/>
      <c r="P17" s="75"/>
      <c r="Q17" s="75"/>
      <c r="R17" s="129"/>
      <c r="S17" s="75"/>
      <c r="T17" s="75"/>
      <c r="U17" s="75"/>
      <c r="V17" s="75"/>
      <c r="W17" s="75"/>
      <c r="X17" s="84"/>
      <c r="Y17" s="78">
        <f t="shared" si="0"/>
        <v>100079094.28</v>
      </c>
      <c r="Z17" s="347"/>
      <c r="AE17" s="86"/>
      <c r="AF17" s="80"/>
      <c r="AG17" s="80"/>
      <c r="AH17" s="135"/>
      <c r="AI17" s="86"/>
      <c r="AJ17" s="80"/>
      <c r="AK17" s="80"/>
      <c r="AL17" s="80"/>
      <c r="AM17" s="80"/>
      <c r="AN17" s="80"/>
    </row>
    <row r="18" spans="1:40" ht="15" customHeight="1" x14ac:dyDescent="0.25">
      <c r="A18" s="126" t="s">
        <v>105</v>
      </c>
      <c r="B18" s="130"/>
      <c r="C18" s="75"/>
      <c r="D18" s="75"/>
      <c r="E18" s="75"/>
      <c r="F18" s="75"/>
      <c r="G18" s="75"/>
      <c r="H18" s="75"/>
      <c r="I18" s="75"/>
      <c r="J18" s="75"/>
      <c r="K18" s="75"/>
      <c r="L18" s="75"/>
      <c r="M18" s="75"/>
      <c r="N18" s="75"/>
      <c r="O18" s="75"/>
      <c r="P18" s="75"/>
      <c r="Q18" s="75"/>
      <c r="R18" s="76">
        <v>67930243.422200456</v>
      </c>
      <c r="S18" s="75"/>
      <c r="T18" s="75"/>
      <c r="U18" s="75"/>
      <c r="V18" s="75"/>
      <c r="W18" s="75"/>
      <c r="X18" s="84"/>
      <c r="Y18" s="78">
        <f t="shared" si="0"/>
        <v>67930243.422200456</v>
      </c>
      <c r="Z18" s="347"/>
      <c r="AE18" s="86"/>
      <c r="AF18" s="80"/>
      <c r="AG18" s="80"/>
      <c r="AH18" s="135"/>
      <c r="AI18" s="80"/>
      <c r="AJ18" s="80"/>
      <c r="AK18" s="80"/>
      <c r="AL18" s="80"/>
      <c r="AM18" s="80"/>
      <c r="AN18" s="80"/>
    </row>
    <row r="19" spans="1:40" ht="15" customHeight="1" x14ac:dyDescent="0.25">
      <c r="A19" s="126" t="s">
        <v>32</v>
      </c>
      <c r="B19" s="130"/>
      <c r="C19" s="75"/>
      <c r="D19" s="75"/>
      <c r="E19" s="75"/>
      <c r="F19" s="75"/>
      <c r="G19" s="75"/>
      <c r="H19" s="75"/>
      <c r="I19" s="75"/>
      <c r="J19" s="75"/>
      <c r="K19" s="75"/>
      <c r="L19" s="75"/>
      <c r="M19" s="75"/>
      <c r="N19" s="76">
        <v>262427198.96512842</v>
      </c>
      <c r="O19" s="75"/>
      <c r="P19" s="75"/>
      <c r="Q19" s="75"/>
      <c r="R19" s="129"/>
      <c r="S19" s="75"/>
      <c r="T19" s="75"/>
      <c r="U19" s="75"/>
      <c r="V19" s="75"/>
      <c r="W19" s="75"/>
      <c r="X19" s="84"/>
      <c r="Y19" s="78">
        <f t="shared" si="0"/>
        <v>262427198.96512842</v>
      </c>
      <c r="Z19" s="347"/>
      <c r="AE19" s="86"/>
      <c r="AF19" s="80"/>
      <c r="AG19" s="80"/>
      <c r="AH19" s="135"/>
      <c r="AI19" s="86"/>
      <c r="AJ19" s="80"/>
      <c r="AK19" s="80"/>
      <c r="AL19" s="80"/>
      <c r="AM19" s="80"/>
      <c r="AN19" s="80"/>
    </row>
    <row r="20" spans="1:40" ht="15" customHeight="1" x14ac:dyDescent="0.25">
      <c r="A20" s="126" t="s">
        <v>57</v>
      </c>
      <c r="B20" s="130"/>
      <c r="C20" s="75"/>
      <c r="D20" s="75"/>
      <c r="E20" s="75"/>
      <c r="F20" s="75"/>
      <c r="G20" s="76">
        <v>166120113.49000001</v>
      </c>
      <c r="H20" s="75"/>
      <c r="I20" s="75"/>
      <c r="J20" s="75"/>
      <c r="K20" s="75"/>
      <c r="L20" s="75"/>
      <c r="M20" s="75"/>
      <c r="N20" s="75"/>
      <c r="O20" s="75"/>
      <c r="P20" s="75"/>
      <c r="Q20" s="75"/>
      <c r="R20" s="129"/>
      <c r="S20" s="75"/>
      <c r="T20" s="75"/>
      <c r="U20" s="75"/>
      <c r="V20" s="75"/>
      <c r="W20" s="75"/>
      <c r="X20" s="84"/>
      <c r="Y20" s="78">
        <f t="shared" si="0"/>
        <v>166120113.49000001</v>
      </c>
      <c r="Z20" s="347"/>
      <c r="AE20" s="86"/>
      <c r="AF20" s="80"/>
      <c r="AG20" s="80"/>
      <c r="AH20" s="135"/>
      <c r="AI20" s="86"/>
      <c r="AJ20" s="86"/>
      <c r="AK20" s="80"/>
      <c r="AL20" s="80"/>
      <c r="AM20" s="80"/>
      <c r="AN20" s="80"/>
    </row>
    <row r="21" spans="1:40" ht="15" customHeight="1" x14ac:dyDescent="0.25">
      <c r="A21" s="126" t="s">
        <v>34</v>
      </c>
      <c r="B21" s="130"/>
      <c r="C21" s="75"/>
      <c r="D21" s="75"/>
      <c r="E21" s="75"/>
      <c r="F21" s="75"/>
      <c r="G21" s="75"/>
      <c r="H21" s="138">
        <v>128303034.6487148</v>
      </c>
      <c r="I21" s="75"/>
      <c r="J21" s="75"/>
      <c r="K21" s="75"/>
      <c r="L21" s="75"/>
      <c r="M21" s="75"/>
      <c r="N21" s="75"/>
      <c r="O21" s="75"/>
      <c r="P21" s="75"/>
      <c r="Q21" s="75"/>
      <c r="R21" s="129"/>
      <c r="S21" s="75"/>
      <c r="T21" s="75"/>
      <c r="U21" s="75"/>
      <c r="V21" s="75"/>
      <c r="W21" s="75"/>
      <c r="X21" s="84"/>
      <c r="Y21" s="78">
        <f t="shared" si="0"/>
        <v>128303034.6487148</v>
      </c>
      <c r="Z21" s="347"/>
      <c r="AE21" s="86"/>
      <c r="AF21" s="80"/>
      <c r="AG21" s="80"/>
      <c r="AH21" s="135"/>
      <c r="AI21" s="86"/>
      <c r="AJ21" s="86"/>
      <c r="AK21" s="80"/>
      <c r="AL21" s="80"/>
      <c r="AM21" s="80"/>
      <c r="AN21" s="80"/>
    </row>
    <row r="22" spans="1:40" ht="15" customHeight="1" x14ac:dyDescent="0.25">
      <c r="A22" s="126" t="s">
        <v>41</v>
      </c>
      <c r="B22" s="130"/>
      <c r="C22" s="75"/>
      <c r="D22" s="75"/>
      <c r="E22" s="75"/>
      <c r="F22" s="75"/>
      <c r="G22" s="75"/>
      <c r="H22" s="75"/>
      <c r="I22" s="75"/>
      <c r="J22" s="141"/>
      <c r="K22" s="75"/>
      <c r="L22" s="75"/>
      <c r="M22" s="75"/>
      <c r="N22" s="75"/>
      <c r="O22" s="139"/>
      <c r="P22" s="75"/>
      <c r="Q22" s="140">
        <v>1067624618.0686401</v>
      </c>
      <c r="R22" s="129"/>
      <c r="S22" s="75"/>
      <c r="T22" s="75"/>
      <c r="U22" s="75"/>
      <c r="V22" s="75"/>
      <c r="W22" s="75"/>
      <c r="X22" s="84"/>
      <c r="Y22" s="78">
        <f t="shared" si="0"/>
        <v>1067624618.0686401</v>
      </c>
      <c r="Z22" s="347"/>
      <c r="AE22" s="86"/>
      <c r="AF22" s="80"/>
      <c r="AG22" s="80"/>
      <c r="AH22" s="135"/>
      <c r="AI22" s="86"/>
      <c r="AJ22" s="86"/>
      <c r="AK22" s="80"/>
      <c r="AL22" s="86"/>
      <c r="AM22" s="80"/>
      <c r="AN22" s="80"/>
    </row>
    <row r="23" spans="1:40" ht="15" customHeight="1" x14ac:dyDescent="0.25">
      <c r="A23" s="85" t="s">
        <v>43</v>
      </c>
      <c r="B23" s="142"/>
      <c r="C23" s="114"/>
      <c r="D23" s="114"/>
      <c r="E23" s="114"/>
      <c r="F23" s="114"/>
      <c r="G23" s="114"/>
      <c r="H23" s="75"/>
      <c r="I23" s="75"/>
      <c r="J23" s="114"/>
      <c r="K23" s="114"/>
      <c r="L23" s="113">
        <v>16207647</v>
      </c>
      <c r="M23" s="114"/>
      <c r="N23" s="114"/>
      <c r="O23" s="114"/>
      <c r="P23" s="114"/>
      <c r="Q23" s="114"/>
      <c r="R23" s="114"/>
      <c r="S23" s="114"/>
      <c r="T23" s="114"/>
      <c r="U23" s="114"/>
      <c r="V23" s="114"/>
      <c r="W23" s="114"/>
      <c r="X23" s="115"/>
      <c r="Y23" s="78">
        <f t="shared" si="0"/>
        <v>16207647</v>
      </c>
      <c r="Z23" s="347"/>
      <c r="AE23" s="86"/>
      <c r="AF23" s="80"/>
      <c r="AG23" s="80"/>
      <c r="AH23" s="135"/>
      <c r="AI23" s="86"/>
      <c r="AJ23" s="86"/>
      <c r="AK23" s="80"/>
      <c r="AL23" s="86"/>
      <c r="AM23" s="80"/>
      <c r="AN23" s="80"/>
    </row>
    <row r="24" spans="1:40" ht="15" customHeight="1" x14ac:dyDescent="0.25">
      <c r="A24" s="91" t="s">
        <v>106</v>
      </c>
      <c r="B24" s="130"/>
      <c r="C24" s="75"/>
      <c r="D24" s="75"/>
      <c r="E24" s="75"/>
      <c r="F24" s="75"/>
      <c r="G24" s="75"/>
      <c r="H24" s="75"/>
      <c r="I24" s="75"/>
      <c r="J24" s="75"/>
      <c r="K24" s="75"/>
      <c r="L24" s="75"/>
      <c r="M24" s="75"/>
      <c r="N24" s="75"/>
      <c r="O24" s="75"/>
      <c r="P24" s="75"/>
      <c r="Q24" s="75"/>
      <c r="R24" s="129"/>
      <c r="S24" s="75"/>
      <c r="T24" s="75"/>
      <c r="U24" s="75"/>
      <c r="V24" s="75"/>
      <c r="W24" s="75"/>
      <c r="X24" s="84"/>
      <c r="Y24" s="143">
        <f t="shared" si="0"/>
        <v>0</v>
      </c>
      <c r="Z24" s="347"/>
      <c r="AE24" s="86"/>
      <c r="AF24" s="80"/>
      <c r="AG24" s="80"/>
      <c r="AH24" s="135"/>
      <c r="AI24" s="86"/>
      <c r="AJ24" s="80"/>
      <c r="AK24" s="80"/>
      <c r="AL24" s="86"/>
      <c r="AM24" s="80"/>
      <c r="AN24" s="80"/>
    </row>
    <row r="25" spans="1:40" ht="15" customHeight="1" x14ac:dyDescent="0.25">
      <c r="A25" s="85" t="s">
        <v>58</v>
      </c>
      <c r="B25" s="74">
        <v>359285269</v>
      </c>
      <c r="C25" s="75"/>
      <c r="D25" s="76">
        <v>70867600</v>
      </c>
      <c r="E25" s="76">
        <v>351466372</v>
      </c>
      <c r="F25" s="75"/>
      <c r="G25" s="76">
        <v>308455611</v>
      </c>
      <c r="H25" s="76">
        <v>269180168.5304957</v>
      </c>
      <c r="I25" s="127">
        <v>16909722575.347801</v>
      </c>
      <c r="J25" s="137">
        <v>23447761</v>
      </c>
      <c r="K25" s="76">
        <v>43320604.030000001</v>
      </c>
      <c r="L25" s="76">
        <v>98403011</v>
      </c>
      <c r="M25" s="76">
        <v>19820448</v>
      </c>
      <c r="N25" s="75"/>
      <c r="O25" s="127">
        <v>194949651.69614065</v>
      </c>
      <c r="P25" s="76">
        <v>76119335</v>
      </c>
      <c r="Q25" s="76">
        <v>1250015838.2151949</v>
      </c>
      <c r="R25" s="76">
        <v>473105614.31629741</v>
      </c>
      <c r="S25" s="76">
        <v>33432828.352116734</v>
      </c>
      <c r="T25" s="76">
        <v>504885014.64941972</v>
      </c>
      <c r="U25" s="76">
        <v>9369179857.1792679</v>
      </c>
      <c r="V25" s="75"/>
      <c r="W25" s="75"/>
      <c r="X25" s="84"/>
      <c r="Y25" s="78">
        <f t="shared" si="0"/>
        <v>30355657559.316727</v>
      </c>
      <c r="Z25" s="347"/>
      <c r="AE25" s="86"/>
      <c r="AF25" s="86"/>
      <c r="AG25" s="80"/>
      <c r="AH25" s="135"/>
      <c r="AI25" s="80"/>
      <c r="AJ25" s="80"/>
      <c r="AK25" s="80"/>
      <c r="AL25" s="80"/>
      <c r="AM25" s="80"/>
      <c r="AN25" s="80"/>
    </row>
    <row r="26" spans="1:40" ht="15" customHeight="1" x14ac:dyDescent="0.25">
      <c r="A26" s="85" t="s">
        <v>47</v>
      </c>
      <c r="B26" s="130"/>
      <c r="C26" s="93"/>
      <c r="D26" s="93"/>
      <c r="E26" s="93"/>
      <c r="F26" s="75"/>
      <c r="G26" s="93"/>
      <c r="H26" s="93"/>
      <c r="I26" s="76">
        <v>282382391.44879431</v>
      </c>
      <c r="J26" s="75"/>
      <c r="K26" s="93"/>
      <c r="L26" s="93"/>
      <c r="M26" s="93"/>
      <c r="N26" s="93"/>
      <c r="O26" s="76">
        <v>1118881.1964270752</v>
      </c>
      <c r="P26" s="93"/>
      <c r="Q26" s="93"/>
      <c r="R26" s="76">
        <v>1755874.5906645183</v>
      </c>
      <c r="S26" s="76">
        <v>119796389.47232188</v>
      </c>
      <c r="T26" s="93"/>
      <c r="U26" s="93"/>
      <c r="V26" s="76">
        <v>2586514774.3230205</v>
      </c>
      <c r="W26" s="93"/>
      <c r="X26" s="144"/>
      <c r="Y26" s="78">
        <f t="shared" si="0"/>
        <v>2991568311.0312281</v>
      </c>
      <c r="Z26" s="347"/>
      <c r="AE26" s="80"/>
      <c r="AF26" s="80"/>
      <c r="AG26" s="80"/>
      <c r="AH26" s="135"/>
      <c r="AI26" s="80"/>
      <c r="AJ26" s="80"/>
      <c r="AK26" s="80"/>
      <c r="AL26" s="80"/>
      <c r="AM26" s="80"/>
      <c r="AN26" s="80"/>
    </row>
    <row r="27" spans="1:40" ht="15" customHeight="1" x14ac:dyDescent="0.25">
      <c r="A27" s="85" t="s">
        <v>59</v>
      </c>
      <c r="B27" s="130"/>
      <c r="C27" s="76">
        <v>65195142</v>
      </c>
      <c r="D27" s="75"/>
      <c r="E27" s="75"/>
      <c r="F27" s="83">
        <v>1079507.75</v>
      </c>
      <c r="G27" s="75"/>
      <c r="H27" s="75"/>
      <c r="I27" s="75"/>
      <c r="J27" s="116">
        <v>3455732</v>
      </c>
      <c r="K27" s="76">
        <v>2016758</v>
      </c>
      <c r="L27" s="76">
        <v>392697</v>
      </c>
      <c r="M27" s="75"/>
      <c r="N27" s="75"/>
      <c r="O27" s="75"/>
      <c r="P27" s="75"/>
      <c r="Q27" s="75"/>
      <c r="R27" s="76">
        <v>1061226.1133354558</v>
      </c>
      <c r="S27" s="75"/>
      <c r="T27" s="76">
        <v>212743828.10181752</v>
      </c>
      <c r="U27" s="75"/>
      <c r="V27" s="75"/>
      <c r="W27" s="76">
        <v>3438349613.6129036</v>
      </c>
      <c r="X27" s="84"/>
      <c r="Y27" s="78">
        <f t="shared" si="0"/>
        <v>3724294504.5780563</v>
      </c>
      <c r="Z27" s="347"/>
      <c r="AE27" s="80"/>
      <c r="AF27" s="80"/>
      <c r="AG27" s="80"/>
      <c r="AH27" s="135"/>
      <c r="AI27" s="80"/>
      <c r="AJ27" s="80"/>
      <c r="AK27" s="80"/>
      <c r="AL27" s="86"/>
      <c r="AM27" s="80"/>
      <c r="AN27" s="80"/>
    </row>
    <row r="28" spans="1:40" ht="15" customHeight="1" x14ac:dyDescent="0.25">
      <c r="A28" s="85" t="s">
        <v>107</v>
      </c>
      <c r="B28" s="130"/>
      <c r="C28" s="75"/>
      <c r="D28" s="75"/>
      <c r="E28" s="75"/>
      <c r="F28" s="75"/>
      <c r="G28" s="75"/>
      <c r="H28" s="75"/>
      <c r="I28" s="75"/>
      <c r="J28" s="75"/>
      <c r="K28" s="75"/>
      <c r="L28" s="75"/>
      <c r="M28" s="75"/>
      <c r="N28" s="75"/>
      <c r="O28" s="75"/>
      <c r="P28" s="75"/>
      <c r="Q28" s="76">
        <v>1191307875.9236121</v>
      </c>
      <c r="R28" s="129"/>
      <c r="S28" s="75"/>
      <c r="T28" s="75"/>
      <c r="U28" s="75"/>
      <c r="V28" s="75"/>
      <c r="W28" s="75"/>
      <c r="X28" s="84"/>
      <c r="Y28" s="78">
        <f t="shared" si="0"/>
        <v>1191307875.9236121</v>
      </c>
      <c r="Z28" s="347"/>
      <c r="AE28" s="80"/>
      <c r="AF28" s="80"/>
      <c r="AG28" s="80"/>
      <c r="AH28" s="135"/>
      <c r="AI28" s="86"/>
      <c r="AJ28" s="80"/>
      <c r="AK28" s="80"/>
      <c r="AL28" s="86"/>
      <c r="AM28" s="145"/>
      <c r="AN28" s="80"/>
    </row>
    <row r="29" spans="1:40" ht="15" customHeight="1" x14ac:dyDescent="0.25">
      <c r="A29" s="126" t="s">
        <v>108</v>
      </c>
      <c r="B29" s="130"/>
      <c r="C29" s="75"/>
      <c r="D29" s="75"/>
      <c r="E29" s="75"/>
      <c r="F29" s="75"/>
      <c r="G29" s="75"/>
      <c r="H29" s="75"/>
      <c r="I29" s="75"/>
      <c r="J29" s="75"/>
      <c r="K29" s="75"/>
      <c r="L29" s="75"/>
      <c r="M29" s="75"/>
      <c r="N29" s="75"/>
      <c r="O29" s="75"/>
      <c r="P29" s="75"/>
      <c r="Q29" s="76">
        <v>10241935.073031394</v>
      </c>
      <c r="R29" s="129"/>
      <c r="S29" s="75"/>
      <c r="T29" s="75"/>
      <c r="U29" s="75"/>
      <c r="V29" s="75"/>
      <c r="W29" s="75"/>
      <c r="X29" s="84"/>
      <c r="Y29" s="78">
        <f t="shared" si="0"/>
        <v>10241935.073031394</v>
      </c>
      <c r="Z29" s="347"/>
      <c r="AE29" s="80"/>
      <c r="AF29" s="80"/>
      <c r="AG29" s="80"/>
      <c r="AH29" s="135"/>
      <c r="AI29" s="86"/>
      <c r="AJ29" s="86"/>
      <c r="AK29" s="120"/>
      <c r="AL29" s="86"/>
      <c r="AM29" s="80"/>
      <c r="AN29" s="80"/>
    </row>
    <row r="30" spans="1:40" ht="15" customHeight="1" x14ac:dyDescent="0.25">
      <c r="A30" s="126" t="s">
        <v>109</v>
      </c>
      <c r="B30" s="130"/>
      <c r="C30" s="75"/>
      <c r="D30" s="75"/>
      <c r="E30" s="75"/>
      <c r="F30" s="83">
        <v>51745644</v>
      </c>
      <c r="G30" s="75"/>
      <c r="H30" s="75"/>
      <c r="I30" s="75"/>
      <c r="J30" s="75"/>
      <c r="K30" s="75"/>
      <c r="L30" s="75"/>
      <c r="M30" s="75"/>
      <c r="N30" s="75"/>
      <c r="O30" s="75"/>
      <c r="P30" s="75"/>
      <c r="Q30" s="75"/>
      <c r="R30" s="129"/>
      <c r="S30" s="75"/>
      <c r="T30" s="75"/>
      <c r="U30" s="75"/>
      <c r="V30" s="75"/>
      <c r="W30" s="75"/>
      <c r="X30" s="84"/>
      <c r="Y30" s="78">
        <f t="shared" si="0"/>
        <v>51745644</v>
      </c>
      <c r="Z30" s="347"/>
      <c r="AE30" s="86"/>
      <c r="AF30" s="80"/>
      <c r="AG30" s="80"/>
      <c r="AH30" s="135"/>
      <c r="AI30" s="80"/>
      <c r="AJ30" s="86"/>
      <c r="AK30" s="80"/>
      <c r="AL30" s="80"/>
      <c r="AM30" s="80"/>
      <c r="AN30" s="80"/>
    </row>
    <row r="31" spans="1:40" ht="15" customHeight="1" x14ac:dyDescent="0.25">
      <c r="A31" s="126" t="s">
        <v>45</v>
      </c>
      <c r="B31" s="130"/>
      <c r="C31" s="75"/>
      <c r="D31" s="75"/>
      <c r="E31" s="75"/>
      <c r="F31" s="75"/>
      <c r="G31" s="75"/>
      <c r="H31" s="75"/>
      <c r="I31" s="75"/>
      <c r="J31" s="75"/>
      <c r="K31" s="75"/>
      <c r="L31" s="75"/>
      <c r="M31" s="75"/>
      <c r="N31" s="75"/>
      <c r="O31" s="75"/>
      <c r="P31" s="75"/>
      <c r="Q31" s="75"/>
      <c r="R31" s="129"/>
      <c r="S31" s="76">
        <v>20044233.175561368</v>
      </c>
      <c r="T31" s="75"/>
      <c r="U31" s="75"/>
      <c r="V31" s="75"/>
      <c r="W31" s="75"/>
      <c r="X31" s="84"/>
      <c r="Y31" s="78">
        <f t="shared" si="0"/>
        <v>20044233.175561368</v>
      </c>
      <c r="Z31" s="347"/>
      <c r="AE31" s="80"/>
      <c r="AF31" s="80"/>
      <c r="AG31" s="80"/>
      <c r="AH31" s="135"/>
      <c r="AI31" s="80"/>
      <c r="AJ31" s="80"/>
      <c r="AK31" s="80"/>
      <c r="AL31" s="80"/>
      <c r="AM31" s="80"/>
      <c r="AN31" s="80"/>
    </row>
    <row r="32" spans="1:40" ht="15" customHeight="1" x14ac:dyDescent="0.25">
      <c r="A32" s="126" t="s">
        <v>110</v>
      </c>
      <c r="B32" s="130"/>
      <c r="C32" s="75"/>
      <c r="D32" s="75"/>
      <c r="E32" s="75"/>
      <c r="F32" s="83">
        <v>21437092.25</v>
      </c>
      <c r="G32" s="76">
        <v>13658046</v>
      </c>
      <c r="H32" s="75"/>
      <c r="I32" s="75"/>
      <c r="J32" s="137">
        <v>3565091</v>
      </c>
      <c r="K32" s="76">
        <v>939256</v>
      </c>
      <c r="L32" s="76">
        <v>8126630</v>
      </c>
      <c r="M32" s="75"/>
      <c r="N32" s="75"/>
      <c r="O32" s="75"/>
      <c r="P32" s="75"/>
      <c r="Q32" s="75"/>
      <c r="R32" s="76">
        <v>152339607.50581104</v>
      </c>
      <c r="S32" s="75"/>
      <c r="T32" s="76">
        <v>112953887.2726175</v>
      </c>
      <c r="U32" s="75"/>
      <c r="V32" s="75"/>
      <c r="W32" s="75"/>
      <c r="X32" s="77">
        <v>9209781306.0864735</v>
      </c>
      <c r="Y32" s="78">
        <f t="shared" si="0"/>
        <v>9522800916.1149025</v>
      </c>
      <c r="Z32" s="347"/>
      <c r="AE32" s="80"/>
      <c r="AF32" s="80"/>
      <c r="AG32" s="80"/>
      <c r="AH32" s="135"/>
      <c r="AI32" s="80"/>
      <c r="AJ32" s="86"/>
      <c r="AK32" s="86"/>
      <c r="AL32" s="80"/>
      <c r="AM32" s="80"/>
      <c r="AN32" s="80"/>
    </row>
    <row r="33" spans="1:40" ht="15" customHeight="1" x14ac:dyDescent="0.25">
      <c r="A33" s="146" t="s">
        <v>23</v>
      </c>
      <c r="B33" s="96">
        <f>+SUM(B9:B32)</f>
        <v>11993399519.231993</v>
      </c>
      <c r="C33" s="96">
        <f t="shared" ref="C33:X33" si="1">+SUM(C9:C32)</f>
        <v>812806248.95000005</v>
      </c>
      <c r="D33" s="96">
        <f t="shared" si="1"/>
        <v>1421219773.0766964</v>
      </c>
      <c r="E33" s="96">
        <f t="shared" si="1"/>
        <v>1263656141.5999999</v>
      </c>
      <c r="F33" s="96">
        <f t="shared" si="1"/>
        <v>74262244</v>
      </c>
      <c r="G33" s="96">
        <f t="shared" si="1"/>
        <v>488233770.49000001</v>
      </c>
      <c r="H33" s="96">
        <f t="shared" si="1"/>
        <v>397483203.17921048</v>
      </c>
      <c r="I33" s="96">
        <f t="shared" si="1"/>
        <v>18698976337</v>
      </c>
      <c r="J33" s="96">
        <f t="shared" si="1"/>
        <v>108035787</v>
      </c>
      <c r="K33" s="96">
        <f t="shared" si="1"/>
        <v>146355712.31</v>
      </c>
      <c r="L33" s="96">
        <f t="shared" si="1"/>
        <v>123129985</v>
      </c>
      <c r="M33" s="96">
        <f t="shared" si="1"/>
        <v>1253603553.3834395</v>
      </c>
      <c r="N33" s="96">
        <f t="shared" si="1"/>
        <v>262427198.96512842</v>
      </c>
      <c r="O33" s="96">
        <f t="shared" si="1"/>
        <v>1065169173</v>
      </c>
      <c r="P33" s="96">
        <f t="shared" si="1"/>
        <v>565819660.81524003</v>
      </c>
      <c r="Q33" s="96">
        <f t="shared" si="1"/>
        <v>3650578297.5937219</v>
      </c>
      <c r="R33" s="96">
        <f t="shared" si="1"/>
        <v>696192565.94830894</v>
      </c>
      <c r="S33" s="96">
        <f t="shared" si="1"/>
        <v>173273451</v>
      </c>
      <c r="T33" s="96">
        <f t="shared" si="1"/>
        <v>830582730.02385473</v>
      </c>
      <c r="U33" s="96">
        <f t="shared" si="1"/>
        <v>9369313623.5792675</v>
      </c>
      <c r="V33" s="96">
        <f t="shared" si="1"/>
        <v>2586514774.3230205</v>
      </c>
      <c r="W33" s="96">
        <f t="shared" si="1"/>
        <v>3438349613.6129036</v>
      </c>
      <c r="X33" s="96">
        <f t="shared" si="1"/>
        <v>9209781306.0864735</v>
      </c>
      <c r="Y33" s="99">
        <f>+SUM(Y9:Y23,Y25:Y32)</f>
        <v>68629164670.16925</v>
      </c>
      <c r="AE33" s="120"/>
      <c r="AF33" s="120"/>
      <c r="AG33" s="80"/>
      <c r="AH33" s="135"/>
      <c r="AI33" s="80"/>
      <c r="AJ33" s="80"/>
      <c r="AK33" s="80"/>
      <c r="AL33" s="80"/>
      <c r="AM33" s="80"/>
      <c r="AN33" s="80"/>
    </row>
    <row r="34" spans="1:40" ht="15" customHeight="1" x14ac:dyDescent="0.25">
      <c r="A34" s="73"/>
      <c r="B34" s="209"/>
      <c r="C34" s="209"/>
      <c r="D34" s="209"/>
      <c r="E34" s="209"/>
      <c r="F34" s="209"/>
      <c r="G34" s="104"/>
      <c r="H34" s="104"/>
      <c r="I34" s="86"/>
      <c r="J34" s="86"/>
      <c r="K34" s="86"/>
      <c r="L34" s="86"/>
      <c r="M34" s="209"/>
      <c r="N34" s="104"/>
      <c r="O34" s="86"/>
      <c r="P34" s="86"/>
      <c r="Q34" s="86"/>
      <c r="R34" s="104"/>
      <c r="S34" s="104"/>
      <c r="T34" s="86"/>
      <c r="U34" s="147"/>
      <c r="V34" s="148"/>
      <c r="W34" s="86"/>
      <c r="X34" s="209"/>
      <c r="Y34" s="209"/>
      <c r="AE34" s="80"/>
      <c r="AF34" s="80"/>
      <c r="AG34" s="135"/>
      <c r="AH34" s="80"/>
      <c r="AI34" s="80"/>
      <c r="AJ34" s="80"/>
      <c r="AK34" s="80"/>
      <c r="AL34" s="80"/>
      <c r="AM34" s="80"/>
    </row>
    <row r="35" spans="1:40" ht="15" customHeight="1" x14ac:dyDescent="0.25">
      <c r="A35" s="73"/>
      <c r="B35" s="209"/>
      <c r="C35" s="209"/>
      <c r="D35" s="209"/>
      <c r="E35" s="209"/>
      <c r="F35" s="209"/>
      <c r="G35" s="73"/>
      <c r="H35" s="73"/>
      <c r="I35" s="80"/>
      <c r="J35" s="73"/>
      <c r="K35" s="80"/>
      <c r="L35" s="80"/>
      <c r="M35" s="209"/>
      <c r="N35" s="73"/>
      <c r="O35" s="80"/>
      <c r="P35" s="80"/>
      <c r="Q35" s="80"/>
      <c r="R35" s="73"/>
      <c r="S35" s="73"/>
      <c r="T35" s="86"/>
      <c r="U35" s="209"/>
      <c r="V35" s="148"/>
      <c r="W35" s="86"/>
      <c r="Y35" s="149"/>
      <c r="AE35" s="80"/>
      <c r="AF35" s="80"/>
      <c r="AG35" s="135"/>
      <c r="AH35" s="80"/>
      <c r="AI35" s="80"/>
      <c r="AJ35" s="80"/>
      <c r="AK35" s="80"/>
      <c r="AL35" s="80"/>
      <c r="AM35" s="80"/>
      <c r="AN35" s="73"/>
    </row>
    <row r="36" spans="1:40" ht="15" customHeight="1" x14ac:dyDescent="0.25">
      <c r="A36" s="150"/>
      <c r="B36" s="209"/>
      <c r="C36" s="209"/>
      <c r="D36" s="209"/>
      <c r="E36" s="209"/>
      <c r="F36" s="209"/>
      <c r="G36" s="151"/>
      <c r="H36" s="151"/>
      <c r="I36" s="81"/>
      <c r="J36" s="104"/>
      <c r="K36" s="152"/>
      <c r="M36" s="209"/>
      <c r="N36" s="151"/>
      <c r="W36" s="816" t="s">
        <v>95</v>
      </c>
      <c r="X36" s="817"/>
      <c r="Y36" s="796">
        <f>+Y33/Y37</f>
        <v>8.8073545098336758E-2</v>
      </c>
      <c r="AE36" s="80"/>
      <c r="AF36" s="80"/>
      <c r="AG36" s="135"/>
      <c r="AH36" s="80"/>
      <c r="AI36" s="80"/>
      <c r="AJ36" s="80"/>
      <c r="AK36" s="80"/>
      <c r="AL36" s="80"/>
      <c r="AM36" s="80"/>
      <c r="AN36" s="73"/>
    </row>
    <row r="37" spans="1:40" ht="15" customHeight="1" x14ac:dyDescent="0.25">
      <c r="B37" s="209"/>
      <c r="C37" s="209"/>
      <c r="D37" s="209"/>
      <c r="E37" s="209"/>
      <c r="F37" s="209"/>
      <c r="G37" s="73"/>
      <c r="H37" s="73"/>
      <c r="I37" s="81"/>
      <c r="J37" s="73"/>
      <c r="K37" s="152"/>
      <c r="M37" s="209"/>
      <c r="N37" s="73"/>
      <c r="W37" s="818" t="s">
        <v>96</v>
      </c>
      <c r="X37" s="819"/>
      <c r="Y37" s="199">
        <f>779225641.406199*1000</f>
        <v>779225641406.19897</v>
      </c>
      <c r="Z37" s="345"/>
      <c r="AA37" s="345"/>
      <c r="AE37" s="80"/>
      <c r="AF37" s="80"/>
      <c r="AG37" s="135"/>
      <c r="AH37" s="80"/>
      <c r="AI37" s="86"/>
      <c r="AJ37" s="80"/>
      <c r="AK37" s="80"/>
      <c r="AL37" s="80"/>
      <c r="AM37" s="80"/>
      <c r="AN37" s="73"/>
    </row>
    <row r="38" spans="1:40" ht="15" customHeight="1" x14ac:dyDescent="0.25">
      <c r="B38" s="209"/>
      <c r="C38" s="209"/>
      <c r="D38" s="209"/>
      <c r="E38" s="209"/>
      <c r="F38" s="209"/>
      <c r="G38" s="104"/>
      <c r="H38" s="73"/>
      <c r="I38" s="81"/>
      <c r="J38" s="73"/>
      <c r="M38" s="209"/>
      <c r="N38" s="73"/>
      <c r="X38" s="154"/>
      <c r="Y38" s="155"/>
      <c r="AE38" s="80"/>
      <c r="AF38" s="80"/>
      <c r="AG38" s="80"/>
      <c r="AH38" s="80"/>
      <c r="AI38" s="86"/>
      <c r="AJ38" s="80"/>
      <c r="AK38" s="120"/>
      <c r="AL38" s="80"/>
      <c r="AM38" s="80"/>
      <c r="AN38" s="73"/>
    </row>
    <row r="39" spans="1:40" ht="15" customHeight="1" x14ac:dyDescent="0.25">
      <c r="B39" s="209"/>
      <c r="C39" s="209"/>
      <c r="D39" s="209"/>
      <c r="E39" s="209"/>
      <c r="F39" s="209"/>
      <c r="I39" s="81"/>
      <c r="M39" s="209"/>
      <c r="W39" s="80"/>
      <c r="X39" s="86"/>
      <c r="Y39" s="192" t="s">
        <v>158</v>
      </c>
      <c r="AE39" s="80"/>
      <c r="AF39" s="80"/>
      <c r="AG39" s="80"/>
      <c r="AH39" s="157"/>
      <c r="AI39" s="80"/>
      <c r="AJ39" s="80"/>
      <c r="AK39" s="80"/>
      <c r="AL39" s="80"/>
      <c r="AM39" s="80"/>
      <c r="AN39" s="104"/>
    </row>
    <row r="40" spans="1:40" ht="15" customHeight="1" x14ac:dyDescent="0.25">
      <c r="B40" s="209"/>
      <c r="C40" s="209"/>
      <c r="D40" s="209"/>
      <c r="E40" s="209"/>
      <c r="F40" s="209"/>
      <c r="I40" s="81"/>
      <c r="M40" s="209"/>
      <c r="W40" s="80"/>
      <c r="X40" s="88"/>
      <c r="Y40" s="156"/>
      <c r="AE40" s="80"/>
      <c r="AF40" s="120"/>
      <c r="AG40" s="120"/>
      <c r="AH40" s="80"/>
      <c r="AI40" s="80"/>
      <c r="AJ40" s="80"/>
      <c r="AK40" s="80"/>
      <c r="AL40" s="80"/>
      <c r="AM40" s="80"/>
      <c r="AN40" s="104"/>
    </row>
    <row r="41" spans="1:40" ht="15" customHeight="1" x14ac:dyDescent="0.25">
      <c r="B41" s="209"/>
      <c r="C41" s="209"/>
      <c r="D41" s="209"/>
      <c r="E41" s="209"/>
      <c r="F41" s="209"/>
      <c r="I41" s="81"/>
      <c r="M41" s="209"/>
      <c r="W41" s="80"/>
      <c r="X41" s="80"/>
      <c r="Y41" s="156"/>
      <c r="AE41" s="80"/>
      <c r="AF41" s="80"/>
      <c r="AG41" s="86"/>
      <c r="AH41" s="80"/>
      <c r="AI41" s="80"/>
      <c r="AJ41" s="80"/>
      <c r="AK41" s="80"/>
      <c r="AL41" s="80"/>
      <c r="AM41" s="80"/>
      <c r="AN41" s="104"/>
    </row>
    <row r="42" spans="1:40" ht="15" customHeight="1" x14ac:dyDescent="0.25">
      <c r="B42" s="209"/>
      <c r="C42" s="209"/>
      <c r="D42" s="209"/>
      <c r="E42" s="209"/>
      <c r="F42" s="209"/>
      <c r="I42" s="81"/>
      <c r="M42" s="209"/>
      <c r="R42" s="101"/>
      <c r="U42" s="158"/>
      <c r="W42" s="80"/>
      <c r="X42" s="80"/>
      <c r="Y42" s="156"/>
      <c r="AE42" s="80"/>
      <c r="AF42" s="80"/>
      <c r="AG42" s="86"/>
      <c r="AH42" s="80"/>
      <c r="AI42" s="87"/>
      <c r="AJ42" s="80"/>
      <c r="AK42" s="80"/>
      <c r="AL42" s="80"/>
      <c r="AM42" s="80"/>
      <c r="AN42" s="73"/>
    </row>
    <row r="43" spans="1:40" ht="15" customHeight="1" x14ac:dyDescent="0.25">
      <c r="B43" s="209"/>
      <c r="C43" s="209"/>
      <c r="D43" s="209"/>
      <c r="E43" s="209"/>
      <c r="F43" s="209"/>
      <c r="I43" s="81"/>
      <c r="M43" s="209"/>
      <c r="W43" s="80"/>
      <c r="X43" s="80"/>
      <c r="Y43" s="156"/>
      <c r="AE43" s="86"/>
      <c r="AF43" s="80"/>
      <c r="AG43" s="86"/>
      <c r="AH43" s="80"/>
      <c r="AI43" s="80"/>
      <c r="AJ43" s="80"/>
      <c r="AK43" s="80"/>
      <c r="AL43" s="80"/>
      <c r="AM43" s="80"/>
      <c r="AN43" s="73"/>
    </row>
    <row r="44" spans="1:40" ht="15" customHeight="1" x14ac:dyDescent="0.25">
      <c r="B44" s="209"/>
      <c r="C44" s="209"/>
      <c r="D44" s="209"/>
      <c r="E44" s="209"/>
      <c r="F44" s="209"/>
      <c r="I44" s="81"/>
      <c r="M44" s="209"/>
      <c r="W44" s="80"/>
      <c r="X44" s="80"/>
      <c r="Y44" s="80"/>
      <c r="AE44" s="80"/>
      <c r="AF44" s="80"/>
      <c r="AG44" s="86"/>
      <c r="AH44" s="159"/>
      <c r="AI44" s="80"/>
      <c r="AJ44" s="86"/>
      <c r="AK44" s="80"/>
      <c r="AL44" s="80"/>
      <c r="AM44" s="80"/>
      <c r="AN44" s="73"/>
    </row>
    <row r="45" spans="1:40" ht="15" customHeight="1" x14ac:dyDescent="0.25">
      <c r="B45" s="209"/>
      <c r="C45" s="209"/>
      <c r="D45" s="209"/>
      <c r="E45" s="209"/>
      <c r="F45" s="209"/>
      <c r="I45" s="81"/>
      <c r="M45" s="209"/>
      <c r="W45" s="80"/>
      <c r="X45" s="80"/>
      <c r="Y45" s="80"/>
      <c r="AE45" s="80"/>
      <c r="AF45" s="80"/>
      <c r="AG45" s="86"/>
      <c r="AH45" s="80"/>
      <c r="AI45" s="80"/>
      <c r="AJ45" s="80"/>
      <c r="AK45" s="80"/>
      <c r="AL45" s="80"/>
      <c r="AM45" s="80"/>
    </row>
    <row r="46" spans="1:40" ht="15" customHeight="1" x14ac:dyDescent="0.25">
      <c r="B46" s="209"/>
      <c r="C46" s="209"/>
      <c r="D46" s="209"/>
      <c r="E46" s="209"/>
      <c r="F46" s="209"/>
      <c r="I46" s="81"/>
      <c r="M46" s="209"/>
      <c r="W46" s="80"/>
      <c r="X46" s="80"/>
      <c r="Y46" s="80"/>
      <c r="AE46" s="80"/>
      <c r="AF46" s="80"/>
      <c r="AG46" s="86"/>
      <c r="AH46" s="80"/>
      <c r="AI46" s="80"/>
      <c r="AJ46" s="80"/>
      <c r="AK46" s="80"/>
      <c r="AL46" s="80"/>
      <c r="AM46" s="80"/>
    </row>
    <row r="47" spans="1:40" ht="15" customHeight="1" x14ac:dyDescent="0.25">
      <c r="B47" s="209"/>
      <c r="C47" s="209"/>
      <c r="D47" s="209"/>
      <c r="E47" s="209"/>
      <c r="F47" s="209"/>
      <c r="I47" s="81"/>
      <c r="M47" s="209"/>
      <c r="W47" s="80"/>
      <c r="X47" s="80"/>
      <c r="Y47" s="80"/>
      <c r="AE47" s="80"/>
      <c r="AF47" s="80"/>
      <c r="AG47" s="80"/>
      <c r="AH47" s="80"/>
      <c r="AI47" s="80"/>
      <c r="AJ47" s="80"/>
      <c r="AK47" s="80"/>
      <c r="AL47" s="80"/>
      <c r="AM47" s="80"/>
    </row>
    <row r="48" spans="1:40" ht="15" customHeight="1" x14ac:dyDescent="0.25">
      <c r="I48" s="81"/>
      <c r="W48" s="80"/>
      <c r="X48" s="80"/>
      <c r="Y48" s="80"/>
      <c r="AE48" s="80"/>
      <c r="AF48" s="80"/>
      <c r="AG48" s="80"/>
      <c r="AH48" s="80"/>
      <c r="AI48" s="80"/>
      <c r="AJ48" s="86"/>
      <c r="AK48" s="80"/>
      <c r="AL48" s="80"/>
      <c r="AM48" s="80"/>
    </row>
    <row r="49" spans="9:39" ht="15" customHeight="1" x14ac:dyDescent="0.25">
      <c r="I49" s="81"/>
      <c r="W49" s="80"/>
      <c r="X49" s="80"/>
      <c r="Y49" s="80"/>
      <c r="AE49" s="80"/>
      <c r="AF49" s="80"/>
      <c r="AG49" s="86"/>
      <c r="AH49" s="86"/>
      <c r="AI49" s="86"/>
      <c r="AJ49" s="86"/>
      <c r="AK49" s="80"/>
      <c r="AL49" s="80"/>
      <c r="AM49" s="80"/>
    </row>
    <row r="50" spans="9:39" ht="15" customHeight="1" x14ac:dyDescent="0.25">
      <c r="I50" s="81"/>
      <c r="W50" s="80"/>
      <c r="X50" s="80"/>
      <c r="Y50" s="80"/>
      <c r="AE50" s="80"/>
      <c r="AF50" s="80"/>
      <c r="AG50" s="86"/>
      <c r="AH50" s="86"/>
      <c r="AI50" s="86"/>
      <c r="AJ50" s="86"/>
      <c r="AK50" s="80"/>
      <c r="AL50" s="80"/>
      <c r="AM50" s="80"/>
    </row>
    <row r="51" spans="9:39" ht="15" customHeight="1" x14ac:dyDescent="0.25">
      <c r="I51" s="81"/>
      <c r="W51" s="80"/>
      <c r="X51" s="80"/>
      <c r="Y51" s="80"/>
      <c r="AE51" s="80"/>
      <c r="AF51" s="80"/>
      <c r="AG51" s="86"/>
      <c r="AH51" s="86"/>
      <c r="AI51" s="86"/>
      <c r="AJ51" s="80"/>
      <c r="AK51" s="80"/>
      <c r="AL51" s="80"/>
      <c r="AM51" s="80"/>
    </row>
    <row r="52" spans="9:39" ht="15" customHeight="1" x14ac:dyDescent="0.25">
      <c r="I52" s="81"/>
      <c r="W52" s="80"/>
      <c r="X52" s="80"/>
      <c r="Y52" s="80"/>
      <c r="AE52" s="80"/>
      <c r="AF52" s="80"/>
      <c r="AG52" s="86"/>
      <c r="AH52" s="86"/>
      <c r="AI52" s="80"/>
      <c r="AJ52" s="80"/>
      <c r="AK52" s="80"/>
      <c r="AL52" s="80"/>
      <c r="AM52" s="80"/>
    </row>
    <row r="53" spans="9:39" ht="15" customHeight="1" x14ac:dyDescent="0.25">
      <c r="I53" s="81"/>
      <c r="W53" s="80"/>
      <c r="X53" s="80"/>
      <c r="Y53" s="80"/>
      <c r="AE53" s="80"/>
      <c r="AF53" s="80"/>
      <c r="AG53" s="86"/>
      <c r="AH53" s="86"/>
      <c r="AI53" s="86"/>
      <c r="AJ53" s="86"/>
      <c r="AK53" s="80"/>
      <c r="AL53" s="80"/>
      <c r="AM53" s="80"/>
    </row>
    <row r="54" spans="9:39" ht="15" customHeight="1" x14ac:dyDescent="0.25">
      <c r="I54" s="81"/>
      <c r="W54" s="80"/>
      <c r="X54" s="80"/>
      <c r="Y54" s="80"/>
      <c r="AE54" s="80"/>
      <c r="AF54" s="80"/>
      <c r="AG54" s="86"/>
      <c r="AH54" s="86"/>
      <c r="AI54" s="86"/>
      <c r="AJ54" s="80"/>
      <c r="AK54" s="80"/>
      <c r="AL54" s="80"/>
      <c r="AM54" s="80"/>
    </row>
    <row r="55" spans="9:39" ht="15" customHeight="1" x14ac:dyDescent="0.25">
      <c r="I55" s="81"/>
      <c r="W55" s="80"/>
      <c r="X55" s="80"/>
      <c r="Y55" s="80"/>
      <c r="AE55" s="80"/>
      <c r="AF55" s="80"/>
      <c r="AG55" s="86"/>
      <c r="AH55" s="86"/>
      <c r="AI55" s="80"/>
      <c r="AJ55" s="80"/>
      <c r="AK55" s="80"/>
      <c r="AL55" s="80"/>
      <c r="AM55" s="80"/>
    </row>
    <row r="56" spans="9:39" ht="15" customHeight="1" x14ac:dyDescent="0.25">
      <c r="I56" s="81"/>
      <c r="W56" s="80"/>
      <c r="X56" s="80"/>
      <c r="Y56" s="80"/>
      <c r="AE56" s="80"/>
      <c r="AF56" s="80"/>
      <c r="AG56" s="86"/>
      <c r="AH56" s="86"/>
      <c r="AI56" s="86"/>
      <c r="AJ56" s="80"/>
      <c r="AK56" s="80"/>
      <c r="AL56" s="80"/>
      <c r="AM56" s="80"/>
    </row>
    <row r="57" spans="9:39" ht="15" customHeight="1" x14ac:dyDescent="0.25">
      <c r="I57" s="81"/>
      <c r="W57" s="80"/>
      <c r="X57" s="80"/>
      <c r="Y57" s="80"/>
      <c r="AE57" s="80"/>
      <c r="AF57" s="80"/>
      <c r="AG57" s="80"/>
      <c r="AH57" s="80"/>
      <c r="AI57" s="80"/>
      <c r="AJ57" s="80"/>
      <c r="AK57" s="80"/>
      <c r="AL57" s="80"/>
      <c r="AM57" s="80"/>
    </row>
    <row r="58" spans="9:39" ht="15" customHeight="1" x14ac:dyDescent="0.25">
      <c r="I58" s="81"/>
      <c r="W58" s="80"/>
      <c r="X58" s="80"/>
      <c r="Y58" s="80"/>
      <c r="AE58" s="80"/>
      <c r="AF58" s="120"/>
      <c r="AG58" s="80"/>
      <c r="AH58" s="80"/>
      <c r="AI58" s="80"/>
      <c r="AJ58" s="80"/>
      <c r="AK58" s="80"/>
      <c r="AL58" s="80"/>
      <c r="AM58" s="80"/>
    </row>
    <row r="59" spans="9:39" ht="15" customHeight="1" x14ac:dyDescent="0.25">
      <c r="I59" s="81"/>
      <c r="W59" s="80"/>
      <c r="X59" s="80"/>
      <c r="Y59" s="80"/>
      <c r="AE59" s="80"/>
      <c r="AF59" s="80"/>
      <c r="AG59" s="80"/>
      <c r="AH59" s="80"/>
      <c r="AI59" s="80"/>
      <c r="AJ59" s="80"/>
      <c r="AK59" s="80"/>
      <c r="AL59" s="80"/>
      <c r="AM59" s="80"/>
    </row>
    <row r="60" spans="9:39" ht="15" customHeight="1" x14ac:dyDescent="0.25">
      <c r="I60" s="81"/>
      <c r="AE60" s="120"/>
      <c r="AF60" s="86"/>
      <c r="AG60" s="86"/>
      <c r="AH60" s="80"/>
      <c r="AI60" s="80"/>
      <c r="AJ60" s="80"/>
      <c r="AK60" s="80"/>
      <c r="AL60" s="80"/>
      <c r="AM60" s="80"/>
    </row>
    <row r="61" spans="9:39" ht="15" customHeight="1" x14ac:dyDescent="0.25">
      <c r="I61" s="81"/>
      <c r="AE61" s="120"/>
      <c r="AF61" s="86"/>
      <c r="AG61" s="86"/>
      <c r="AH61" s="80"/>
      <c r="AI61" s="80"/>
      <c r="AJ61" s="80"/>
      <c r="AK61" s="80"/>
      <c r="AL61" s="80"/>
      <c r="AM61" s="80"/>
    </row>
    <row r="62" spans="9:39" ht="15" customHeight="1" x14ac:dyDescent="0.25">
      <c r="I62" s="81"/>
      <c r="AE62" s="80"/>
      <c r="AF62" s="80"/>
      <c r="AG62" s="80"/>
      <c r="AH62" s="80"/>
      <c r="AI62" s="80"/>
      <c r="AJ62" s="80"/>
      <c r="AK62" s="80"/>
      <c r="AL62" s="80"/>
      <c r="AM62" s="80"/>
    </row>
    <row r="63" spans="9:39" ht="15" customHeight="1" x14ac:dyDescent="0.25">
      <c r="I63" s="81"/>
      <c r="AE63" s="80"/>
      <c r="AF63" s="80"/>
      <c r="AG63" s="80"/>
      <c r="AH63" s="80"/>
      <c r="AI63" s="80"/>
      <c r="AJ63" s="80"/>
      <c r="AK63" s="80"/>
      <c r="AL63" s="80"/>
      <c r="AM63" s="80"/>
    </row>
    <row r="64" spans="9:39" ht="15" customHeight="1" x14ac:dyDescent="0.25">
      <c r="I64" s="81"/>
      <c r="AE64" s="80"/>
      <c r="AF64" s="80"/>
      <c r="AG64" s="80"/>
      <c r="AH64" s="80"/>
      <c r="AI64" s="80"/>
      <c r="AJ64" s="80"/>
      <c r="AK64" s="80"/>
      <c r="AL64" s="80"/>
      <c r="AM64" s="80"/>
    </row>
    <row r="65" spans="9:39" ht="15" customHeight="1" x14ac:dyDescent="0.25">
      <c r="I65" s="81"/>
      <c r="AE65" s="80"/>
      <c r="AF65" s="80"/>
      <c r="AG65" s="80"/>
      <c r="AH65" s="80"/>
      <c r="AI65" s="80"/>
      <c r="AJ65" s="80"/>
      <c r="AK65" s="80"/>
      <c r="AL65" s="80"/>
      <c r="AM65" s="80"/>
    </row>
    <row r="66" spans="9:39" ht="15" customHeight="1" x14ac:dyDescent="0.25">
      <c r="I66" s="81"/>
      <c r="AE66" s="80"/>
      <c r="AF66" s="80"/>
      <c r="AG66" s="80"/>
      <c r="AH66" s="80"/>
      <c r="AI66" s="80"/>
      <c r="AJ66" s="80"/>
      <c r="AK66" s="80"/>
      <c r="AL66" s="80"/>
      <c r="AM66" s="80"/>
    </row>
    <row r="67" spans="9:39" ht="15" customHeight="1" x14ac:dyDescent="0.25">
      <c r="I67" s="81"/>
      <c r="AE67" s="80"/>
      <c r="AF67" s="80"/>
      <c r="AG67" s="80"/>
      <c r="AH67" s="80"/>
      <c r="AI67" s="80"/>
      <c r="AJ67" s="80"/>
      <c r="AK67" s="80"/>
      <c r="AL67" s="80"/>
      <c r="AM67" s="80"/>
    </row>
    <row r="68" spans="9:39" ht="15" customHeight="1" x14ac:dyDescent="0.25">
      <c r="I68" s="81"/>
      <c r="AE68" s="80"/>
      <c r="AF68" s="80"/>
      <c r="AG68" s="80"/>
      <c r="AH68" s="80"/>
      <c r="AI68" s="80"/>
      <c r="AJ68" s="80"/>
      <c r="AK68" s="80"/>
      <c r="AL68" s="80"/>
      <c r="AM68" s="80"/>
    </row>
    <row r="69" spans="9:39" ht="15" customHeight="1" x14ac:dyDescent="0.25">
      <c r="I69" s="81"/>
      <c r="AE69" s="80"/>
      <c r="AF69" s="80"/>
      <c r="AG69" s="80"/>
      <c r="AH69" s="80"/>
      <c r="AI69" s="80"/>
      <c r="AJ69" s="80"/>
      <c r="AK69" s="80"/>
      <c r="AL69" s="80"/>
      <c r="AM69" s="80"/>
    </row>
    <row r="70" spans="9:39" ht="15" customHeight="1" x14ac:dyDescent="0.25">
      <c r="I70" s="81"/>
      <c r="AE70" s="80"/>
      <c r="AF70" s="80"/>
      <c r="AG70" s="80"/>
      <c r="AH70" s="80"/>
      <c r="AI70" s="80"/>
      <c r="AJ70" s="80"/>
      <c r="AK70" s="80"/>
      <c r="AL70" s="80"/>
      <c r="AM70" s="80"/>
    </row>
    <row r="71" spans="9:39" ht="15" customHeight="1" x14ac:dyDescent="0.25">
      <c r="I71" s="81"/>
      <c r="AE71" s="80"/>
      <c r="AF71" s="80"/>
      <c r="AG71" s="80"/>
      <c r="AH71" s="80"/>
      <c r="AI71" s="80"/>
      <c r="AJ71" s="80"/>
      <c r="AK71" s="80"/>
      <c r="AL71" s="80"/>
      <c r="AM71" s="80"/>
    </row>
    <row r="72" spans="9:39" ht="15" customHeight="1" x14ac:dyDescent="0.25">
      <c r="I72" s="81"/>
      <c r="AE72" s="80"/>
      <c r="AF72" s="80"/>
      <c r="AG72" s="80"/>
      <c r="AH72" s="80"/>
      <c r="AI72" s="80"/>
      <c r="AJ72" s="80"/>
      <c r="AK72" s="80"/>
      <c r="AL72" s="80"/>
      <c r="AM72" s="80"/>
    </row>
    <row r="73" spans="9:39" ht="15" customHeight="1" x14ac:dyDescent="0.25">
      <c r="I73" s="81"/>
      <c r="AE73" s="80"/>
      <c r="AF73" s="80"/>
      <c r="AG73" s="80"/>
      <c r="AH73" s="80"/>
      <c r="AI73" s="80"/>
      <c r="AJ73" s="80"/>
      <c r="AK73" s="80"/>
      <c r="AL73" s="80"/>
      <c r="AM73" s="80"/>
    </row>
    <row r="74" spans="9:39" ht="15" customHeight="1" x14ac:dyDescent="0.25">
      <c r="I74" s="81"/>
    </row>
    <row r="75" spans="9:39" ht="15" customHeight="1" x14ac:dyDescent="0.25">
      <c r="I75" s="81"/>
    </row>
    <row r="76" spans="9:39" ht="15" customHeight="1" x14ac:dyDescent="0.25">
      <c r="I76" s="81"/>
    </row>
    <row r="77" spans="9:39" ht="15" customHeight="1" x14ac:dyDescent="0.25">
      <c r="I77" s="81"/>
    </row>
    <row r="78" spans="9:39" ht="15" customHeight="1" x14ac:dyDescent="0.25">
      <c r="I78" s="81"/>
    </row>
    <row r="79" spans="9:39" ht="15" customHeight="1" x14ac:dyDescent="0.25">
      <c r="I79" s="81"/>
    </row>
    <row r="80" spans="9:39" ht="15" customHeight="1" x14ac:dyDescent="0.25">
      <c r="I80" s="81"/>
    </row>
    <row r="81" spans="9:9" ht="15" customHeight="1" x14ac:dyDescent="0.25">
      <c r="I81" s="81"/>
    </row>
    <row r="82" spans="9:9" ht="15" customHeight="1" x14ac:dyDescent="0.25">
      <c r="I82" s="81"/>
    </row>
    <row r="83" spans="9:9" ht="15" customHeight="1" x14ac:dyDescent="0.25">
      <c r="I83" s="81"/>
    </row>
    <row r="84" spans="9:9" ht="15" customHeight="1" x14ac:dyDescent="0.25">
      <c r="I84" s="81"/>
    </row>
    <row r="85" spans="9:9" ht="15" customHeight="1" x14ac:dyDescent="0.25">
      <c r="I85" s="81"/>
    </row>
    <row r="86" spans="9:9" ht="15" customHeight="1" x14ac:dyDescent="0.25">
      <c r="I86" s="81"/>
    </row>
    <row r="87" spans="9:9" ht="15" customHeight="1" x14ac:dyDescent="0.25">
      <c r="I87" s="81"/>
    </row>
    <row r="88" spans="9:9" ht="15" customHeight="1" x14ac:dyDescent="0.25">
      <c r="I88" s="81"/>
    </row>
    <row r="89" spans="9:9" ht="15" customHeight="1" x14ac:dyDescent="0.25">
      <c r="I89" s="81"/>
    </row>
    <row r="90" spans="9:9" ht="15" customHeight="1" x14ac:dyDescent="0.25">
      <c r="I90" s="81"/>
    </row>
    <row r="91" spans="9:9" ht="15" customHeight="1" x14ac:dyDescent="0.25">
      <c r="I91" s="81"/>
    </row>
    <row r="92" spans="9:9" ht="15" customHeight="1" x14ac:dyDescent="0.25">
      <c r="I92" s="81"/>
    </row>
    <row r="93" spans="9:9" ht="15" customHeight="1" x14ac:dyDescent="0.25">
      <c r="I93" s="81"/>
    </row>
    <row r="94" spans="9:9" ht="15" customHeight="1" x14ac:dyDescent="0.25">
      <c r="I94" s="81"/>
    </row>
    <row r="95" spans="9:9" ht="15" customHeight="1" x14ac:dyDescent="0.25">
      <c r="I95" s="81"/>
    </row>
    <row r="96" spans="9:9" ht="15" customHeight="1" x14ac:dyDescent="0.25">
      <c r="I96" s="81"/>
    </row>
    <row r="97" spans="9:9" ht="15" customHeight="1" x14ac:dyDescent="0.25">
      <c r="I97" s="81"/>
    </row>
    <row r="98" spans="9:9" ht="15" customHeight="1" x14ac:dyDescent="0.25">
      <c r="I98" s="81"/>
    </row>
    <row r="99" spans="9:9" ht="15" customHeight="1" x14ac:dyDescent="0.25">
      <c r="I99" s="81"/>
    </row>
    <row r="100" spans="9:9" ht="15" customHeight="1" x14ac:dyDescent="0.25">
      <c r="I100" s="81"/>
    </row>
    <row r="101" spans="9:9" ht="15" customHeight="1" x14ac:dyDescent="0.25">
      <c r="I101" s="81"/>
    </row>
    <row r="102" spans="9:9" ht="15" customHeight="1" x14ac:dyDescent="0.25">
      <c r="I102" s="81"/>
    </row>
    <row r="103" spans="9:9" ht="15" customHeight="1" x14ac:dyDescent="0.25">
      <c r="I103" s="81"/>
    </row>
    <row r="104" spans="9:9" ht="15" customHeight="1" x14ac:dyDescent="0.25">
      <c r="I104" s="81"/>
    </row>
    <row r="105" spans="9:9" ht="15" customHeight="1" x14ac:dyDescent="0.25">
      <c r="I105" s="81"/>
    </row>
    <row r="106" spans="9:9" ht="15" customHeight="1" x14ac:dyDescent="0.25">
      <c r="I106" s="81"/>
    </row>
    <row r="107" spans="9:9" ht="15" customHeight="1" x14ac:dyDescent="0.25">
      <c r="I107" s="81"/>
    </row>
    <row r="108" spans="9:9" ht="15" customHeight="1" x14ac:dyDescent="0.25">
      <c r="I108" s="81"/>
    </row>
    <row r="109" spans="9:9" ht="15" customHeight="1" x14ac:dyDescent="0.25">
      <c r="I109" s="81"/>
    </row>
    <row r="110" spans="9:9" ht="15" customHeight="1" x14ac:dyDescent="0.25">
      <c r="I110" s="81"/>
    </row>
    <row r="111" spans="9:9" ht="15" customHeight="1" x14ac:dyDescent="0.25">
      <c r="I111" s="81"/>
    </row>
    <row r="112" spans="9:9" ht="15" customHeight="1" x14ac:dyDescent="0.25">
      <c r="I112" s="81"/>
    </row>
    <row r="113" spans="9:9" ht="15" customHeight="1" x14ac:dyDescent="0.25">
      <c r="I113" s="81"/>
    </row>
    <row r="114" spans="9:9" ht="15" customHeight="1" x14ac:dyDescent="0.25">
      <c r="I114" s="81"/>
    </row>
    <row r="115" spans="9:9" ht="15" customHeight="1" x14ac:dyDescent="0.25">
      <c r="I115" s="81"/>
    </row>
    <row r="116" spans="9:9" ht="15" customHeight="1" x14ac:dyDescent="0.25">
      <c r="I116" s="81"/>
    </row>
    <row r="117" spans="9:9" ht="15" customHeight="1" x14ac:dyDescent="0.25">
      <c r="I117" s="81"/>
    </row>
    <row r="118" spans="9:9" ht="15" customHeight="1" x14ac:dyDescent="0.25">
      <c r="I118" s="81"/>
    </row>
    <row r="119" spans="9:9" ht="15" customHeight="1" x14ac:dyDescent="0.25">
      <c r="I119" s="81"/>
    </row>
    <row r="120" spans="9:9" ht="15" customHeight="1" x14ac:dyDescent="0.25">
      <c r="I120" s="81"/>
    </row>
    <row r="121" spans="9:9" ht="15" customHeight="1" x14ac:dyDescent="0.25">
      <c r="I121" s="81"/>
    </row>
    <row r="122" spans="9:9" ht="15" customHeight="1" x14ac:dyDescent="0.25">
      <c r="I122" s="81"/>
    </row>
    <row r="123" spans="9:9" ht="15" customHeight="1" x14ac:dyDescent="0.25">
      <c r="I123" s="81"/>
    </row>
    <row r="124" spans="9:9" ht="15" customHeight="1" x14ac:dyDescent="0.25">
      <c r="I124" s="81"/>
    </row>
    <row r="125" spans="9:9" ht="15" customHeight="1" x14ac:dyDescent="0.25">
      <c r="I125" s="81"/>
    </row>
    <row r="126" spans="9:9" ht="15" customHeight="1" x14ac:dyDescent="0.25">
      <c r="I126" s="81"/>
    </row>
    <row r="127" spans="9:9" ht="15" customHeight="1" x14ac:dyDescent="0.25">
      <c r="I127" s="81"/>
    </row>
    <row r="128" spans="9:9" ht="15" customHeight="1" x14ac:dyDescent="0.25">
      <c r="I128" s="81"/>
    </row>
    <row r="129" spans="9:9" ht="15" customHeight="1" x14ac:dyDescent="0.25">
      <c r="I129" s="81"/>
    </row>
    <row r="130" spans="9:9" ht="15" customHeight="1" x14ac:dyDescent="0.25">
      <c r="I130" s="81"/>
    </row>
    <row r="131" spans="9:9" ht="15" customHeight="1" x14ac:dyDescent="0.25">
      <c r="I131" s="81"/>
    </row>
    <row r="132" spans="9:9" ht="15" customHeight="1" x14ac:dyDescent="0.25">
      <c r="I132" s="81"/>
    </row>
    <row r="133" spans="9:9" ht="15" customHeight="1" x14ac:dyDescent="0.25">
      <c r="I133" s="81"/>
    </row>
    <row r="134" spans="9:9" ht="15" customHeight="1" x14ac:dyDescent="0.25">
      <c r="I134" s="81"/>
    </row>
    <row r="135" spans="9:9" ht="15" customHeight="1" x14ac:dyDescent="0.25">
      <c r="I135" s="81"/>
    </row>
    <row r="136" spans="9:9" ht="15" customHeight="1" x14ac:dyDescent="0.25">
      <c r="I136" s="81"/>
    </row>
    <row r="137" spans="9:9" ht="15" customHeight="1" x14ac:dyDescent="0.25">
      <c r="I137" s="81"/>
    </row>
    <row r="138" spans="9:9" ht="15" customHeight="1" x14ac:dyDescent="0.25">
      <c r="I138" s="81"/>
    </row>
    <row r="139" spans="9:9" ht="15" customHeight="1" x14ac:dyDescent="0.25">
      <c r="I139" s="81"/>
    </row>
    <row r="140" spans="9:9" ht="15" customHeight="1" x14ac:dyDescent="0.25">
      <c r="I140" s="81"/>
    </row>
    <row r="141" spans="9:9" ht="15" customHeight="1" x14ac:dyDescent="0.25">
      <c r="I141" s="81"/>
    </row>
    <row r="142" spans="9:9" ht="15" customHeight="1" x14ac:dyDescent="0.25">
      <c r="I142" s="81"/>
    </row>
    <row r="143" spans="9:9" ht="15" customHeight="1" x14ac:dyDescent="0.25">
      <c r="I143" s="81"/>
    </row>
    <row r="144" spans="9:9" ht="15" customHeight="1" x14ac:dyDescent="0.25">
      <c r="I144" s="81"/>
    </row>
    <row r="145" spans="9:9" ht="15" customHeight="1" x14ac:dyDescent="0.25">
      <c r="I145" s="81"/>
    </row>
    <row r="146" spans="9:9" ht="15" customHeight="1" x14ac:dyDescent="0.25">
      <c r="I146" s="81"/>
    </row>
    <row r="147" spans="9:9" ht="15" customHeight="1" x14ac:dyDescent="0.25">
      <c r="I147" s="81"/>
    </row>
    <row r="148" spans="9:9" ht="15" customHeight="1" x14ac:dyDescent="0.25">
      <c r="I148" s="81"/>
    </row>
    <row r="149" spans="9:9" ht="15" customHeight="1" x14ac:dyDescent="0.25">
      <c r="I149" s="81"/>
    </row>
    <row r="150" spans="9:9" ht="15" customHeight="1" x14ac:dyDescent="0.25">
      <c r="I150" s="81"/>
    </row>
    <row r="151" spans="9:9" ht="15" customHeight="1" x14ac:dyDescent="0.25">
      <c r="I151" s="81"/>
    </row>
    <row r="152" spans="9:9" ht="15" customHeight="1" x14ac:dyDescent="0.25">
      <c r="I152" s="81"/>
    </row>
    <row r="153" spans="9:9" ht="15" customHeight="1" x14ac:dyDescent="0.25">
      <c r="I153" s="81"/>
    </row>
    <row r="154" spans="9:9" ht="15" customHeight="1" x14ac:dyDescent="0.25">
      <c r="I154" s="81"/>
    </row>
    <row r="155" spans="9:9" ht="15" customHeight="1" x14ac:dyDescent="0.25">
      <c r="I155" s="81"/>
    </row>
    <row r="156" spans="9:9" ht="15" customHeight="1" x14ac:dyDescent="0.25">
      <c r="I156" s="81"/>
    </row>
    <row r="157" spans="9:9" ht="15" customHeight="1" x14ac:dyDescent="0.25">
      <c r="I157" s="81"/>
    </row>
    <row r="158" spans="9:9" ht="15" customHeight="1" x14ac:dyDescent="0.25">
      <c r="I158" s="81"/>
    </row>
    <row r="159" spans="9:9" ht="15" customHeight="1" x14ac:dyDescent="0.25">
      <c r="I159" s="81"/>
    </row>
    <row r="160" spans="9:9" ht="15" customHeight="1" x14ac:dyDescent="0.25">
      <c r="I160" s="81"/>
    </row>
    <row r="161" spans="9:9" ht="15" customHeight="1" x14ac:dyDescent="0.25">
      <c r="I161" s="81"/>
    </row>
    <row r="162" spans="9:9" ht="15" customHeight="1" x14ac:dyDescent="0.25">
      <c r="I162" s="81"/>
    </row>
    <row r="163" spans="9:9" ht="15" customHeight="1" x14ac:dyDescent="0.25">
      <c r="I163" s="81"/>
    </row>
    <row r="164" spans="9:9" ht="15" customHeight="1" x14ac:dyDescent="0.25">
      <c r="I164" s="81"/>
    </row>
    <row r="165" spans="9:9" ht="15" customHeight="1" x14ac:dyDescent="0.25">
      <c r="I165" s="81"/>
    </row>
    <row r="166" spans="9:9" ht="15" customHeight="1" x14ac:dyDescent="0.25"/>
    <row r="167" spans="9:9" ht="15" customHeight="1" x14ac:dyDescent="0.25"/>
  </sheetData>
  <mergeCells count="18">
    <mergeCell ref="W36:X36"/>
    <mergeCell ref="W37:X37"/>
    <mergeCell ref="A1:C1"/>
    <mergeCell ref="Y3:Y7"/>
    <mergeCell ref="X4:X6"/>
    <mergeCell ref="S3:X3"/>
    <mergeCell ref="B4:H4"/>
    <mergeCell ref="B5:F5"/>
    <mergeCell ref="G5:H6"/>
    <mergeCell ref="B6:C6"/>
    <mergeCell ref="D6:F6"/>
    <mergeCell ref="I4:I6"/>
    <mergeCell ref="J4:L6"/>
    <mergeCell ref="M4:Q6"/>
    <mergeCell ref="B3:R3"/>
    <mergeCell ref="R4:R7"/>
    <mergeCell ref="S4:T6"/>
    <mergeCell ref="U4:W6"/>
  </mergeCells>
  <hyperlinks>
    <hyperlink ref="Y39" location="Indice!A1" display="índice"/>
  </hyperlinks>
  <pageMargins left="0.25" right="0.25" top="0.75" bottom="0.75" header="0.3" footer="0.3"/>
  <pageSetup paperSize="9" scale="2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R42"/>
  <sheetViews>
    <sheetView showGridLines="0" topLeftCell="A7" workbookViewId="0">
      <selection activeCell="O37" sqref="O37"/>
    </sheetView>
  </sheetViews>
  <sheetFormatPr baseColWidth="10" defaultColWidth="11.42578125" defaultRowHeight="15" x14ac:dyDescent="0.25"/>
  <cols>
    <col min="1" max="1" width="28.140625" style="69" customWidth="1"/>
    <col min="2" max="7" width="14.5703125" style="69" customWidth="1"/>
    <col min="8" max="8" width="14.5703125" style="162" customWidth="1"/>
    <col min="9" max="12" width="14.5703125" style="69" customWidth="1"/>
    <col min="13" max="13" width="14.5703125" style="162" customWidth="1"/>
    <col min="14" max="14" width="13.5703125" style="69" bestFit="1" customWidth="1"/>
    <col min="15" max="15" width="14.5703125" style="69" customWidth="1"/>
    <col min="16" max="16" width="12.7109375" style="209" bestFit="1" customWidth="1"/>
    <col min="17" max="18" width="11.42578125" style="209"/>
    <col min="19" max="16384" width="11.42578125" style="69"/>
  </cols>
  <sheetData>
    <row r="1" spans="1:18" ht="15" customHeight="1" x14ac:dyDescent="0.25">
      <c r="A1" s="183" t="s">
        <v>128</v>
      </c>
      <c r="B1" s="150"/>
      <c r="C1" s="150"/>
      <c r="D1" s="150"/>
      <c r="E1" s="81"/>
      <c r="F1" s="81"/>
      <c r="G1" s="81"/>
      <c r="H1" s="150"/>
    </row>
    <row r="2" spans="1:18" s="209" customFormat="1" ht="15" customHeight="1" x14ac:dyDescent="0.25">
      <c r="A2" s="162" t="s">
        <v>446</v>
      </c>
    </row>
    <row r="3" spans="1:18" ht="15" customHeight="1" x14ac:dyDescent="0.25">
      <c r="A3" s="275" t="s">
        <v>116</v>
      </c>
      <c r="B3" s="895" t="s">
        <v>117</v>
      </c>
      <c r="C3" s="895"/>
      <c r="D3" s="895"/>
      <c r="E3" s="895"/>
      <c r="F3" s="895"/>
      <c r="G3" s="895"/>
      <c r="H3" s="895"/>
      <c r="I3" s="896" t="s">
        <v>118</v>
      </c>
      <c r="J3" s="896"/>
      <c r="K3" s="896"/>
      <c r="L3" s="896"/>
      <c r="M3" s="896"/>
      <c r="N3" s="897" t="s">
        <v>78</v>
      </c>
      <c r="O3" s="905" t="s">
        <v>119</v>
      </c>
    </row>
    <row r="4" spans="1:18" ht="48" customHeight="1" x14ac:dyDescent="0.25">
      <c r="A4" s="276"/>
      <c r="B4" s="887" t="s">
        <v>69</v>
      </c>
      <c r="C4" s="900" t="s">
        <v>183</v>
      </c>
      <c r="D4" s="901"/>
      <c r="E4" s="900" t="s">
        <v>241</v>
      </c>
      <c r="F4" s="901"/>
      <c r="G4" s="887" t="s">
        <v>124</v>
      </c>
      <c r="H4" s="903" t="s">
        <v>23</v>
      </c>
      <c r="I4" s="910" t="s">
        <v>120</v>
      </c>
      <c r="J4" s="910" t="s">
        <v>121</v>
      </c>
      <c r="K4" s="910" t="s">
        <v>122</v>
      </c>
      <c r="L4" s="910" t="s">
        <v>123</v>
      </c>
      <c r="M4" s="908" t="s">
        <v>23</v>
      </c>
      <c r="N4" s="898"/>
      <c r="O4" s="906"/>
    </row>
    <row r="5" spans="1:18" ht="28.5" customHeight="1" x14ac:dyDescent="0.25">
      <c r="A5" s="277" t="s">
        <v>112</v>
      </c>
      <c r="B5" s="902"/>
      <c r="C5" s="271" t="s">
        <v>184</v>
      </c>
      <c r="D5" s="271" t="s">
        <v>125</v>
      </c>
      <c r="E5" s="271" t="s">
        <v>79</v>
      </c>
      <c r="F5" s="271" t="s">
        <v>80</v>
      </c>
      <c r="G5" s="902"/>
      <c r="H5" s="904"/>
      <c r="I5" s="911"/>
      <c r="J5" s="911"/>
      <c r="K5" s="911"/>
      <c r="L5" s="911"/>
      <c r="M5" s="909"/>
      <c r="N5" s="899"/>
      <c r="O5" s="907"/>
    </row>
    <row r="6" spans="1:18" ht="15" customHeight="1" x14ac:dyDescent="0.25">
      <c r="A6" s="112" t="s">
        <v>104</v>
      </c>
      <c r="B6" s="163"/>
      <c r="C6" s="163"/>
      <c r="D6" s="163"/>
      <c r="E6" s="163"/>
      <c r="F6" s="163"/>
      <c r="G6" s="163"/>
      <c r="H6" s="163"/>
      <c r="I6" s="163"/>
      <c r="J6" s="163"/>
      <c r="K6" s="163"/>
      <c r="L6" s="163"/>
      <c r="M6" s="163"/>
      <c r="N6" s="163"/>
      <c r="O6" s="164"/>
    </row>
    <row r="7" spans="1:18" ht="15" customHeight="1" x14ac:dyDescent="0.25">
      <c r="A7" s="126" t="s">
        <v>26</v>
      </c>
      <c r="B7" s="179">
        <v>8141453973.0499992</v>
      </c>
      <c r="C7" s="92">
        <v>997811435</v>
      </c>
      <c r="D7" s="76">
        <v>3599807210</v>
      </c>
      <c r="E7" s="92">
        <v>1961032</v>
      </c>
      <c r="F7" s="76">
        <v>10516028</v>
      </c>
      <c r="G7" s="75"/>
      <c r="H7" s="165">
        <f>+SUM(B7:G7)</f>
        <v>12751549678.049999</v>
      </c>
      <c r="I7" s="76">
        <v>315666617</v>
      </c>
      <c r="J7" s="76">
        <v>106075224</v>
      </c>
      <c r="K7" s="132"/>
      <c r="L7" s="76">
        <v>49849035</v>
      </c>
      <c r="M7" s="362">
        <f t="shared" ref="M7:M24" si="0">+SUM(I7:L7)</f>
        <v>471590876</v>
      </c>
      <c r="N7" s="166"/>
      <c r="O7" s="167">
        <f t="shared" ref="O7:O30" si="1">+M7+H7+N7</f>
        <v>13223140554.049999</v>
      </c>
      <c r="P7" s="347"/>
    </row>
    <row r="8" spans="1:18" s="81" customFormat="1" ht="15" customHeight="1" x14ac:dyDescent="0.25">
      <c r="A8" s="85" t="s">
        <v>27</v>
      </c>
      <c r="B8" s="74">
        <v>402412648.94999999</v>
      </c>
      <c r="C8" s="76">
        <v>158615377</v>
      </c>
      <c r="D8" s="76">
        <v>29835319</v>
      </c>
      <c r="E8" s="76">
        <v>130377236</v>
      </c>
      <c r="F8" s="76">
        <v>496622</v>
      </c>
      <c r="G8" s="75"/>
      <c r="H8" s="165">
        <f t="shared" ref="H8:H30" si="2">+SUM(B8:G8)</f>
        <v>721737202.95000005</v>
      </c>
      <c r="I8" s="132"/>
      <c r="J8" s="132"/>
      <c r="K8" s="364"/>
      <c r="L8" s="76">
        <v>25873904</v>
      </c>
      <c r="M8" s="362">
        <f t="shared" si="0"/>
        <v>25873904</v>
      </c>
      <c r="N8" s="166"/>
      <c r="O8" s="78">
        <f t="shared" si="1"/>
        <v>747611106.95000005</v>
      </c>
      <c r="P8" s="347"/>
      <c r="Q8" s="209"/>
      <c r="R8" s="209"/>
    </row>
    <row r="9" spans="1:18" ht="15" customHeight="1" x14ac:dyDescent="0.25">
      <c r="A9" s="126" t="s">
        <v>53</v>
      </c>
      <c r="B9" s="179">
        <v>839665215</v>
      </c>
      <c r="C9" s="92">
        <v>150000925</v>
      </c>
      <c r="D9" s="92">
        <v>276557316</v>
      </c>
      <c r="E9" s="92">
        <v>5080359.46</v>
      </c>
      <c r="F9" s="132"/>
      <c r="G9" s="75"/>
      <c r="H9" s="165">
        <f t="shared" si="2"/>
        <v>1271303815.46</v>
      </c>
      <c r="I9" s="92">
        <v>48499288</v>
      </c>
      <c r="J9" s="92">
        <v>25407402</v>
      </c>
      <c r="K9" s="364"/>
      <c r="L9" s="132"/>
      <c r="M9" s="362">
        <f t="shared" si="0"/>
        <v>73906690</v>
      </c>
      <c r="N9" s="166"/>
      <c r="O9" s="168">
        <f t="shared" si="1"/>
        <v>1345210505.46</v>
      </c>
      <c r="P9" s="347"/>
    </row>
    <row r="10" spans="1:18" s="81" customFormat="1" ht="15" customHeight="1" x14ac:dyDescent="0.25">
      <c r="A10" s="85" t="s">
        <v>54</v>
      </c>
      <c r="B10" s="74">
        <v>633459877</v>
      </c>
      <c r="C10" s="76">
        <v>51118731</v>
      </c>
      <c r="D10" s="76">
        <v>196725469.7876493</v>
      </c>
      <c r="E10" s="132"/>
      <c r="F10" s="132"/>
      <c r="G10" s="132"/>
      <c r="H10" s="165">
        <f t="shared" si="2"/>
        <v>881304077.78764927</v>
      </c>
      <c r="I10" s="76">
        <v>26272937</v>
      </c>
      <c r="J10" s="76">
        <v>6635628</v>
      </c>
      <c r="K10" s="132"/>
      <c r="L10" s="132"/>
      <c r="M10" s="362">
        <f t="shared" si="0"/>
        <v>32908565</v>
      </c>
      <c r="N10" s="166"/>
      <c r="O10" s="78">
        <f t="shared" si="1"/>
        <v>914212642.78764927</v>
      </c>
      <c r="P10" s="347"/>
      <c r="Q10" s="209"/>
      <c r="R10" s="209"/>
    </row>
    <row r="11" spans="1:18" s="81" customFormat="1" ht="15" customHeight="1" x14ac:dyDescent="0.25">
      <c r="A11" s="85" t="s">
        <v>55</v>
      </c>
      <c r="B11" s="74">
        <v>985380896</v>
      </c>
      <c r="C11" s="76">
        <v>50549876</v>
      </c>
      <c r="D11" s="76">
        <v>201299242</v>
      </c>
      <c r="E11" s="132"/>
      <c r="F11" s="132"/>
      <c r="G11" s="364"/>
      <c r="H11" s="165">
        <f t="shared" si="2"/>
        <v>1237230014</v>
      </c>
      <c r="I11" s="76">
        <v>34238771</v>
      </c>
      <c r="J11" s="76">
        <v>35947172</v>
      </c>
      <c r="K11" s="364"/>
      <c r="L11" s="132"/>
      <c r="M11" s="362">
        <f t="shared" si="0"/>
        <v>70185943</v>
      </c>
      <c r="N11" s="166"/>
      <c r="O11" s="78">
        <f t="shared" si="1"/>
        <v>1307415957</v>
      </c>
      <c r="P11" s="347"/>
      <c r="Q11" s="209"/>
      <c r="R11" s="209"/>
    </row>
    <row r="12" spans="1:18" ht="15" customHeight="1" x14ac:dyDescent="0.25">
      <c r="A12" s="126" t="s">
        <v>36</v>
      </c>
      <c r="B12" s="179">
        <v>522448825</v>
      </c>
      <c r="C12" s="92">
        <v>55217326</v>
      </c>
      <c r="D12" s="92">
        <v>261073008.01856285</v>
      </c>
      <c r="E12" s="365"/>
      <c r="F12" s="364"/>
      <c r="G12" s="132"/>
      <c r="H12" s="165">
        <f t="shared" si="2"/>
        <v>838739159.01856279</v>
      </c>
      <c r="I12" s="127">
        <v>0</v>
      </c>
      <c r="J12" s="92">
        <v>5537203</v>
      </c>
      <c r="K12" s="364"/>
      <c r="L12" s="76">
        <v>3677084</v>
      </c>
      <c r="M12" s="362">
        <f t="shared" si="0"/>
        <v>9214287</v>
      </c>
      <c r="N12" s="166"/>
      <c r="O12" s="168">
        <f t="shared" si="1"/>
        <v>847953446.01856279</v>
      </c>
      <c r="P12" s="347"/>
    </row>
    <row r="13" spans="1:18" ht="15" customHeight="1" x14ac:dyDescent="0.25">
      <c r="A13" s="126" t="s">
        <v>56</v>
      </c>
      <c r="B13" s="179">
        <v>380319672.47523999</v>
      </c>
      <c r="C13" s="92">
        <v>18467407</v>
      </c>
      <c r="D13" s="76">
        <v>86419054.760000005</v>
      </c>
      <c r="E13" s="92">
        <v>521686</v>
      </c>
      <c r="F13" s="129"/>
      <c r="G13" s="75"/>
      <c r="H13" s="165">
        <f t="shared" si="2"/>
        <v>485727820.23523998</v>
      </c>
      <c r="I13" s="127">
        <v>3090732.29</v>
      </c>
      <c r="J13" s="127">
        <v>881773.29</v>
      </c>
      <c r="K13" s="132"/>
      <c r="L13" s="132"/>
      <c r="M13" s="362">
        <f t="shared" si="0"/>
        <v>3972505.58</v>
      </c>
      <c r="N13" s="166"/>
      <c r="O13" s="78">
        <f t="shared" si="1"/>
        <v>489700325.81523997</v>
      </c>
      <c r="P13" s="347"/>
    </row>
    <row r="14" spans="1:18" ht="15" customHeight="1" x14ac:dyDescent="0.25">
      <c r="A14" s="126" t="s">
        <v>38</v>
      </c>
      <c r="B14" s="179">
        <v>58030289</v>
      </c>
      <c r="C14" s="92">
        <v>11593531</v>
      </c>
      <c r="D14" s="76">
        <v>7943383</v>
      </c>
      <c r="E14" s="132"/>
      <c r="F14" s="132"/>
      <c r="G14" s="75"/>
      <c r="H14" s="165">
        <f t="shared" si="2"/>
        <v>77567203</v>
      </c>
      <c r="I14" s="75"/>
      <c r="J14" s="75"/>
      <c r="K14" s="75"/>
      <c r="L14" s="75"/>
      <c r="M14" s="363"/>
      <c r="N14" s="166"/>
      <c r="O14" s="78">
        <f t="shared" si="1"/>
        <v>77567203</v>
      </c>
      <c r="P14" s="347"/>
    </row>
    <row r="15" spans="1:18" ht="15" customHeight="1" x14ac:dyDescent="0.25">
      <c r="A15" s="126" t="s">
        <v>40</v>
      </c>
      <c r="B15" s="179">
        <v>60550107.649999991</v>
      </c>
      <c r="C15" s="92">
        <v>14276550.74</v>
      </c>
      <c r="D15" s="92">
        <v>25252435.890000001</v>
      </c>
      <c r="E15" s="132"/>
      <c r="F15" s="132"/>
      <c r="G15" s="75"/>
      <c r="H15" s="165">
        <f t="shared" si="2"/>
        <v>100079094.27999999</v>
      </c>
      <c r="I15" s="75"/>
      <c r="J15" s="132"/>
      <c r="K15" s="75"/>
      <c r="L15" s="75"/>
      <c r="M15" s="363"/>
      <c r="N15" s="166"/>
      <c r="O15" s="78">
        <f t="shared" si="1"/>
        <v>100079094.27999999</v>
      </c>
      <c r="P15" s="347"/>
    </row>
    <row r="16" spans="1:18" ht="15" customHeight="1" x14ac:dyDescent="0.25">
      <c r="A16" s="85" t="s">
        <v>126</v>
      </c>
      <c r="B16" s="179">
        <v>55586413.955126166</v>
      </c>
      <c r="C16" s="92">
        <v>1774919.0005171339</v>
      </c>
      <c r="D16" s="92">
        <v>10428881.197918808</v>
      </c>
      <c r="E16" s="92">
        <v>113518</v>
      </c>
      <c r="F16" s="129"/>
      <c r="G16" s="92">
        <v>25001.371990704465</v>
      </c>
      <c r="H16" s="165">
        <f t="shared" si="2"/>
        <v>67928733.525552824</v>
      </c>
      <c r="I16" s="75"/>
      <c r="J16" s="76">
        <v>1509.8966476520059</v>
      </c>
      <c r="K16" s="75"/>
      <c r="L16" s="75"/>
      <c r="M16" s="362">
        <f t="shared" si="0"/>
        <v>1509.8966476520059</v>
      </c>
      <c r="N16" s="166"/>
      <c r="O16" s="168">
        <f>+M16+H16+N16</f>
        <v>67930243.422200471</v>
      </c>
      <c r="P16" s="347"/>
    </row>
    <row r="17" spans="1:16" ht="15" customHeight="1" x14ac:dyDescent="0.25">
      <c r="A17" s="126" t="s">
        <v>32</v>
      </c>
      <c r="B17" s="179">
        <v>216373496.62210613</v>
      </c>
      <c r="C17" s="76">
        <v>2091757.2407056661</v>
      </c>
      <c r="D17" s="76">
        <v>38252904.893464245</v>
      </c>
      <c r="E17" s="132"/>
      <c r="F17" s="92">
        <v>1081054.6985181749</v>
      </c>
      <c r="G17" s="92">
        <v>886561.7248233041</v>
      </c>
      <c r="H17" s="165">
        <f t="shared" si="2"/>
        <v>258685775.17961752</v>
      </c>
      <c r="I17" s="76">
        <v>576814.94044986379</v>
      </c>
      <c r="J17" s="92">
        <v>2856804.1493935967</v>
      </c>
      <c r="K17" s="92">
        <v>307804.69566739927</v>
      </c>
      <c r="L17" s="132"/>
      <c r="M17" s="362">
        <f t="shared" si="0"/>
        <v>3741423.7855108595</v>
      </c>
      <c r="N17" s="166"/>
      <c r="O17" s="168">
        <f t="shared" si="1"/>
        <v>262427198.96512839</v>
      </c>
      <c r="P17" s="347"/>
    </row>
    <row r="18" spans="1:16" ht="15" customHeight="1" x14ac:dyDescent="0.25">
      <c r="A18" s="126" t="s">
        <v>57</v>
      </c>
      <c r="B18" s="179">
        <v>141352910.22</v>
      </c>
      <c r="C18" s="92">
        <v>6625976.6500000004</v>
      </c>
      <c r="D18" s="92">
        <v>17380396.619999997</v>
      </c>
      <c r="E18" s="132"/>
      <c r="F18" s="75"/>
      <c r="G18" s="75"/>
      <c r="H18" s="165">
        <f t="shared" si="2"/>
        <v>165359283.49000001</v>
      </c>
      <c r="I18" s="76">
        <v>760830</v>
      </c>
      <c r="J18" s="75"/>
      <c r="K18" s="75"/>
      <c r="L18" s="75"/>
      <c r="M18" s="362">
        <f t="shared" si="0"/>
        <v>760830</v>
      </c>
      <c r="N18" s="166"/>
      <c r="O18" s="168">
        <f t="shared" si="1"/>
        <v>166120113.49000001</v>
      </c>
      <c r="P18" s="347"/>
    </row>
    <row r="19" spans="1:16" ht="15" customHeight="1" x14ac:dyDescent="0.25">
      <c r="A19" s="126" t="s">
        <v>34</v>
      </c>
      <c r="B19" s="179">
        <v>95182177.548681796</v>
      </c>
      <c r="C19" s="92">
        <v>10334560.388486519</v>
      </c>
      <c r="D19" s="92">
        <v>22786296.711546481</v>
      </c>
      <c r="E19" s="132"/>
      <c r="F19" s="75"/>
      <c r="G19" s="75"/>
      <c r="H19" s="165">
        <f t="shared" si="2"/>
        <v>128303034.6487148</v>
      </c>
      <c r="I19" s="75"/>
      <c r="J19" s="75"/>
      <c r="K19" s="75"/>
      <c r="L19" s="75"/>
      <c r="M19" s="363"/>
      <c r="N19" s="166"/>
      <c r="O19" s="168">
        <f t="shared" si="1"/>
        <v>128303034.6487148</v>
      </c>
      <c r="P19" s="347"/>
    </row>
    <row r="20" spans="1:16" ht="15" customHeight="1" x14ac:dyDescent="0.25">
      <c r="A20" s="126" t="s">
        <v>41</v>
      </c>
      <c r="B20" s="179">
        <v>103348068.33391188</v>
      </c>
      <c r="C20" s="92">
        <v>532436276.66484815</v>
      </c>
      <c r="D20" s="76">
        <v>426237863.23071218</v>
      </c>
      <c r="E20" s="76">
        <v>2219919.1682422683</v>
      </c>
      <c r="F20" s="92">
        <v>1074265.9934042222</v>
      </c>
      <c r="G20" s="75"/>
      <c r="H20" s="165">
        <f t="shared" si="2"/>
        <v>1065316393.3911186</v>
      </c>
      <c r="I20" s="75"/>
      <c r="J20" s="76">
        <v>2308224.6470029908</v>
      </c>
      <c r="K20" s="75"/>
      <c r="L20" s="75"/>
      <c r="M20" s="362">
        <f t="shared" si="0"/>
        <v>2308224.6470029908</v>
      </c>
      <c r="N20" s="166"/>
      <c r="O20" s="168">
        <f>+M20+H20+N20</f>
        <v>1067624618.0381216</v>
      </c>
      <c r="P20" s="347"/>
    </row>
    <row r="21" spans="1:16" ht="15" customHeight="1" x14ac:dyDescent="0.25">
      <c r="A21" s="126" t="s">
        <v>43</v>
      </c>
      <c r="B21" s="180">
        <v>6690735</v>
      </c>
      <c r="C21" s="365"/>
      <c r="D21" s="113">
        <v>1610341</v>
      </c>
      <c r="E21" s="113">
        <v>5098538</v>
      </c>
      <c r="F21" s="365"/>
      <c r="G21" s="365"/>
      <c r="H21" s="165">
        <f>+SUM(B21:G21)</f>
        <v>13399614</v>
      </c>
      <c r="I21" s="365"/>
      <c r="J21" s="365"/>
      <c r="K21" s="365"/>
      <c r="L21" s="113">
        <v>2808033</v>
      </c>
      <c r="M21" s="362">
        <f t="shared" si="0"/>
        <v>2808033</v>
      </c>
      <c r="N21" s="166"/>
      <c r="O21" s="168">
        <f>+M21+H21+N21</f>
        <v>16207647</v>
      </c>
      <c r="P21" s="347"/>
    </row>
    <row r="22" spans="1:16" ht="15" customHeight="1" x14ac:dyDescent="0.25">
      <c r="A22" s="91" t="s">
        <v>106</v>
      </c>
      <c r="B22" s="169"/>
      <c r="C22" s="169"/>
      <c r="D22" s="169"/>
      <c r="E22" s="169"/>
      <c r="F22" s="169"/>
      <c r="G22" s="169"/>
      <c r="H22" s="169"/>
      <c r="I22" s="169"/>
      <c r="J22" s="169"/>
      <c r="K22" s="169"/>
      <c r="L22" s="169"/>
      <c r="M22" s="363"/>
      <c r="N22" s="166"/>
      <c r="O22" s="170"/>
      <c r="P22" s="347"/>
    </row>
    <row r="23" spans="1:16" ht="15" customHeight="1" x14ac:dyDescent="0.25">
      <c r="A23" s="85" t="s">
        <v>58</v>
      </c>
      <c r="B23" s="179">
        <v>18082601394.764999</v>
      </c>
      <c r="C23" s="92">
        <v>2508971446.7600002</v>
      </c>
      <c r="D23" s="76">
        <v>7225286054.6287565</v>
      </c>
      <c r="E23" s="132"/>
      <c r="F23" s="92">
        <v>1101593792.8924882</v>
      </c>
      <c r="G23" s="92">
        <v>638890325.52999997</v>
      </c>
      <c r="H23" s="165">
        <f t="shared" si="2"/>
        <v>29557343014.576244</v>
      </c>
      <c r="I23" s="171">
        <v>485921580.60525608</v>
      </c>
      <c r="J23" s="172">
        <v>312392964.13523257</v>
      </c>
      <c r="K23" s="75"/>
      <c r="L23" s="75"/>
      <c r="M23" s="362">
        <f t="shared" si="0"/>
        <v>798314544.74048865</v>
      </c>
      <c r="N23" s="166"/>
      <c r="O23" s="168">
        <f t="shared" si="1"/>
        <v>30355657559.316734</v>
      </c>
      <c r="P23" s="347"/>
    </row>
    <row r="24" spans="1:16" ht="15" customHeight="1" x14ac:dyDescent="0.25">
      <c r="A24" s="126" t="s">
        <v>47</v>
      </c>
      <c r="B24" s="179">
        <v>1179779263.4214664</v>
      </c>
      <c r="C24" s="92">
        <v>369460060.25380456</v>
      </c>
      <c r="D24" s="76">
        <v>737147411.22422409</v>
      </c>
      <c r="E24" s="132"/>
      <c r="F24" s="92">
        <v>248731958.86098129</v>
      </c>
      <c r="G24" s="92">
        <v>56652061.424747817</v>
      </c>
      <c r="H24" s="165">
        <f t="shared" si="2"/>
        <v>2591770755.1852245</v>
      </c>
      <c r="I24" s="140">
        <v>68499976.878520876</v>
      </c>
      <c r="J24" s="140">
        <v>39465795.982330069</v>
      </c>
      <c r="K24" s="369"/>
      <c r="L24" s="369"/>
      <c r="M24" s="362">
        <f t="shared" si="0"/>
        <v>107965772.86085095</v>
      </c>
      <c r="N24" s="313">
        <v>291831782.98515272</v>
      </c>
      <c r="O24" s="168">
        <f t="shared" si="1"/>
        <v>2991568311.0312281</v>
      </c>
      <c r="P24" s="347"/>
    </row>
    <row r="25" spans="1:16" ht="15" customHeight="1" x14ac:dyDescent="0.25">
      <c r="A25" s="126" t="s">
        <v>49</v>
      </c>
      <c r="B25" s="179">
        <v>1990283940.7006204</v>
      </c>
      <c r="C25" s="92">
        <v>35933533.640854545</v>
      </c>
      <c r="D25" s="92">
        <v>1419436847.4462588</v>
      </c>
      <c r="E25" s="132"/>
      <c r="F25" s="92">
        <v>210750416.25152028</v>
      </c>
      <c r="G25" s="92">
        <v>67889766.538802207</v>
      </c>
      <c r="H25" s="165">
        <f t="shared" si="2"/>
        <v>3724294504.5780563</v>
      </c>
      <c r="I25" s="75"/>
      <c r="J25" s="75"/>
      <c r="K25" s="75"/>
      <c r="L25" s="75"/>
      <c r="M25" s="363"/>
      <c r="N25" s="166"/>
      <c r="O25" s="168">
        <f t="shared" si="1"/>
        <v>3724294504.5780563</v>
      </c>
      <c r="P25" s="347"/>
    </row>
    <row r="26" spans="1:16" ht="15" customHeight="1" x14ac:dyDescent="0.25">
      <c r="A26" s="126" t="s">
        <v>107</v>
      </c>
      <c r="B26" s="181">
        <v>527431593.80675769</v>
      </c>
      <c r="C26" s="140">
        <v>47099578.916679248</v>
      </c>
      <c r="D26" s="140">
        <v>537568831.63762963</v>
      </c>
      <c r="E26" s="366"/>
      <c r="F26" s="140">
        <v>39743129.49153205</v>
      </c>
      <c r="G26" s="140">
        <v>39464742.071013413</v>
      </c>
      <c r="H26" s="165">
        <f t="shared" si="2"/>
        <v>1191307875.9236121</v>
      </c>
      <c r="I26" s="75"/>
      <c r="J26" s="75"/>
      <c r="K26" s="75"/>
      <c r="L26" s="75"/>
      <c r="M26" s="363"/>
      <c r="N26" s="166"/>
      <c r="O26" s="168">
        <f t="shared" si="1"/>
        <v>1191307875.9236121</v>
      </c>
      <c r="P26" s="347"/>
    </row>
    <row r="27" spans="1:16" ht="15" customHeight="1" x14ac:dyDescent="0.25">
      <c r="A27" s="126" t="s">
        <v>108</v>
      </c>
      <c r="B27" s="181">
        <v>4534445.0820877943</v>
      </c>
      <c r="C27" s="140">
        <v>404925.40927571151</v>
      </c>
      <c r="D27" s="140">
        <v>4621597.1389002893</v>
      </c>
      <c r="E27" s="366"/>
      <c r="F27" s="140">
        <v>341680.40023723536</v>
      </c>
      <c r="G27" s="140">
        <v>339287.04253036203</v>
      </c>
      <c r="H27" s="165">
        <f t="shared" si="2"/>
        <v>10241935.073031392</v>
      </c>
      <c r="I27" s="75"/>
      <c r="J27" s="75"/>
      <c r="K27" s="75"/>
      <c r="L27" s="75"/>
      <c r="M27" s="363"/>
      <c r="N27" s="166"/>
      <c r="O27" s="168">
        <f t="shared" si="1"/>
        <v>10241935.073031392</v>
      </c>
      <c r="P27" s="347"/>
    </row>
    <row r="28" spans="1:16" ht="15" customHeight="1" x14ac:dyDescent="0.25">
      <c r="A28" s="126" t="s">
        <v>127</v>
      </c>
      <c r="B28" s="182"/>
      <c r="C28" s="173"/>
      <c r="D28" s="174">
        <v>51745644</v>
      </c>
      <c r="E28" s="367"/>
      <c r="F28" s="173"/>
      <c r="G28" s="173"/>
      <c r="H28" s="165">
        <f t="shared" si="2"/>
        <v>51745644</v>
      </c>
      <c r="I28" s="75"/>
      <c r="J28" s="75"/>
      <c r="K28" s="75"/>
      <c r="L28" s="75"/>
      <c r="M28" s="363"/>
      <c r="N28" s="166"/>
      <c r="O28" s="168">
        <f t="shared" si="1"/>
        <v>51745644</v>
      </c>
      <c r="P28" s="347"/>
    </row>
    <row r="29" spans="1:16" ht="15" customHeight="1" x14ac:dyDescent="0.25">
      <c r="A29" s="126" t="s">
        <v>45</v>
      </c>
      <c r="B29" s="181">
        <v>2299838.8752213717</v>
      </c>
      <c r="C29" s="140">
        <v>9048858.3349251561</v>
      </c>
      <c r="D29" s="140">
        <v>8695535.9654148407</v>
      </c>
      <c r="E29" s="366"/>
      <c r="F29" s="173"/>
      <c r="G29" s="173"/>
      <c r="H29" s="165">
        <f t="shared" si="2"/>
        <v>20044233.175561368</v>
      </c>
      <c r="I29" s="175"/>
      <c r="J29" s="75"/>
      <c r="K29" s="75"/>
      <c r="L29" s="75"/>
      <c r="M29" s="363"/>
      <c r="N29" s="166"/>
      <c r="O29" s="168">
        <f t="shared" si="1"/>
        <v>20044233.175561368</v>
      </c>
      <c r="P29" s="347"/>
    </row>
    <row r="30" spans="1:16" ht="15" customHeight="1" x14ac:dyDescent="0.25">
      <c r="A30" s="184" t="s">
        <v>110</v>
      </c>
      <c r="B30" s="185">
        <v>3313506268.9534669</v>
      </c>
      <c r="C30" s="186">
        <v>4195652050.370791</v>
      </c>
      <c r="D30" s="186">
        <v>1961314984.2897899</v>
      </c>
      <c r="E30" s="368"/>
      <c r="F30" s="186">
        <v>37354603.219926707</v>
      </c>
      <c r="G30" s="186">
        <v>14973009.280928576</v>
      </c>
      <c r="H30" s="165">
        <f t="shared" si="2"/>
        <v>9522800916.1149025</v>
      </c>
      <c r="I30" s="95"/>
      <c r="J30" s="95"/>
      <c r="K30" s="95"/>
      <c r="L30" s="95"/>
      <c r="M30" s="363"/>
      <c r="N30" s="166"/>
      <c r="O30" s="187">
        <f t="shared" si="1"/>
        <v>9522800916.1149025</v>
      </c>
      <c r="P30" s="347"/>
    </row>
    <row r="31" spans="1:16" ht="15" customHeight="1" x14ac:dyDescent="0.25">
      <c r="A31" s="188" t="s">
        <v>23</v>
      </c>
      <c r="B31" s="190">
        <f t="shared" ref="B31:N31" si="3">+SUM(B7:B30)</f>
        <v>37742692051.409683</v>
      </c>
      <c r="C31" s="190">
        <f t="shared" si="3"/>
        <v>9227485102.3708878</v>
      </c>
      <c r="D31" s="190">
        <f t="shared" si="3"/>
        <v>17147426028.440828</v>
      </c>
      <c r="E31" s="190">
        <f t="shared" si="3"/>
        <v>145372288.62824228</v>
      </c>
      <c r="F31" s="190">
        <f t="shared" si="3"/>
        <v>1651683551.8086083</v>
      </c>
      <c r="G31" s="190">
        <f t="shared" si="3"/>
        <v>819120754.98483646</v>
      </c>
      <c r="H31" s="190">
        <f t="shared" si="3"/>
        <v>66733779777.643097</v>
      </c>
      <c r="I31" s="190">
        <f t="shared" si="3"/>
        <v>983527547.71422684</v>
      </c>
      <c r="J31" s="190">
        <f t="shared" si="3"/>
        <v>537509701.10060692</v>
      </c>
      <c r="K31" s="190">
        <f t="shared" si="3"/>
        <v>307804.69566739927</v>
      </c>
      <c r="L31" s="190">
        <f t="shared" si="3"/>
        <v>82208056</v>
      </c>
      <c r="M31" s="190">
        <f t="shared" si="3"/>
        <v>1603553109.5105011</v>
      </c>
      <c r="N31" s="190">
        <f t="shared" si="3"/>
        <v>291831782.98515272</v>
      </c>
      <c r="O31" s="109">
        <f>+SUM(O23:O30,O7:O21)</f>
        <v>68629164670.138733</v>
      </c>
    </row>
    <row r="32" spans="1:16" ht="15" customHeight="1" x14ac:dyDescent="0.25">
      <c r="B32" s="176">
        <f>+B31/1000000</f>
        <v>37742.692051409686</v>
      </c>
      <c r="C32" s="176">
        <f t="shared" ref="C32:O32" si="4">+C31/1000000</f>
        <v>9227.485102370887</v>
      </c>
      <c r="D32" s="176">
        <f t="shared" si="4"/>
        <v>17147.42602844083</v>
      </c>
      <c r="E32" s="176">
        <f t="shared" si="4"/>
        <v>145.37228862824227</v>
      </c>
      <c r="F32" s="176">
        <f t="shared" si="4"/>
        <v>1651.6835518086084</v>
      </c>
      <c r="G32" s="176">
        <f t="shared" si="4"/>
        <v>819.12075498483648</v>
      </c>
      <c r="H32" s="176">
        <f t="shared" si="4"/>
        <v>66733.779777643096</v>
      </c>
      <c r="I32" s="176">
        <f t="shared" si="4"/>
        <v>983.5275477142269</v>
      </c>
      <c r="J32" s="176">
        <f t="shared" si="4"/>
        <v>537.50970110060689</v>
      </c>
      <c r="K32" s="176">
        <f t="shared" si="4"/>
        <v>0.30780469566739926</v>
      </c>
      <c r="L32" s="176">
        <f t="shared" si="4"/>
        <v>82.208055999999999</v>
      </c>
      <c r="M32" s="176">
        <f t="shared" si="4"/>
        <v>1603.5531095105011</v>
      </c>
      <c r="N32" s="176">
        <f t="shared" si="4"/>
        <v>291.8317829851527</v>
      </c>
      <c r="O32" s="176">
        <f t="shared" si="4"/>
        <v>68629.164670138736</v>
      </c>
    </row>
    <row r="33" spans="1:15" ht="15" customHeight="1" x14ac:dyDescent="0.25">
      <c r="A33" s="120"/>
      <c r="C33" s="209"/>
      <c r="D33" s="209"/>
      <c r="E33" s="209"/>
      <c r="F33" s="209"/>
      <c r="G33" s="209"/>
      <c r="H33" s="209"/>
      <c r="I33" s="209"/>
      <c r="J33" s="209"/>
      <c r="K33" s="209"/>
      <c r="L33" s="209"/>
      <c r="M33" s="209"/>
      <c r="N33" s="177"/>
      <c r="O33" s="149"/>
    </row>
    <row r="34" spans="1:15" ht="15" customHeight="1" x14ac:dyDescent="0.25">
      <c r="C34" s="209"/>
      <c r="D34" s="209"/>
      <c r="E34" s="209"/>
      <c r="F34" s="209"/>
      <c r="G34" s="209"/>
      <c r="H34" s="209"/>
      <c r="I34" s="209"/>
      <c r="J34" s="209"/>
      <c r="K34" s="209"/>
      <c r="L34" s="209"/>
      <c r="M34" s="816" t="s">
        <v>95</v>
      </c>
      <c r="N34" s="817"/>
      <c r="O34" s="796">
        <f>+O31/O35</f>
        <v>8.8073545098297595E-2</v>
      </c>
    </row>
    <row r="35" spans="1:15" ht="15" customHeight="1" x14ac:dyDescent="0.25">
      <c r="M35" s="818" t="s">
        <v>96</v>
      </c>
      <c r="N35" s="819"/>
      <c r="O35" s="199">
        <f>779225641.406199*1000</f>
        <v>779225641406.19897</v>
      </c>
    </row>
    <row r="36" spans="1:15" ht="15" customHeight="1" x14ac:dyDescent="0.25">
      <c r="O36" s="178"/>
    </row>
    <row r="37" spans="1:15" ht="15" customHeight="1" x14ac:dyDescent="0.25">
      <c r="O37" s="192" t="s">
        <v>158</v>
      </c>
    </row>
    <row r="38" spans="1:15" ht="15" customHeight="1" x14ac:dyDescent="0.25">
      <c r="O38" s="177"/>
    </row>
    <row r="39" spans="1:15" ht="15" customHeight="1" x14ac:dyDescent="0.25">
      <c r="O39" s="177"/>
    </row>
    <row r="40" spans="1:15" ht="15" customHeight="1" x14ac:dyDescent="0.25"/>
    <row r="41" spans="1:15" ht="15" customHeight="1" x14ac:dyDescent="0.25"/>
    <row r="42" spans="1:15" ht="15" customHeight="1" x14ac:dyDescent="0.25"/>
  </sheetData>
  <mergeCells count="16">
    <mergeCell ref="M34:N34"/>
    <mergeCell ref="M35:N35"/>
    <mergeCell ref="O3:O5"/>
    <mergeCell ref="J4:J5"/>
    <mergeCell ref="K4:K5"/>
    <mergeCell ref="L4:L5"/>
    <mergeCell ref="M4:M5"/>
    <mergeCell ref="N3:N5"/>
    <mergeCell ref="I4:I5"/>
    <mergeCell ref="B3:H3"/>
    <mergeCell ref="I3:M3"/>
    <mergeCell ref="C4:D4"/>
    <mergeCell ref="E4:F4"/>
    <mergeCell ref="G4:G5"/>
    <mergeCell ref="H4:H5"/>
    <mergeCell ref="B4:B5"/>
  </mergeCells>
  <hyperlinks>
    <hyperlink ref="O37" location="Indice!A1" display="índice"/>
  </hyperlinks>
  <pageMargins left="0.25" right="0.25" top="0.75" bottom="0.75" header="0.3" footer="0.3"/>
  <pageSetup paperSize="9" scale="61"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S51"/>
  <sheetViews>
    <sheetView showGridLines="0" workbookViewId="0">
      <selection activeCell="B2" sqref="B2"/>
    </sheetView>
  </sheetViews>
  <sheetFormatPr baseColWidth="10" defaultColWidth="11.42578125" defaultRowHeight="15" x14ac:dyDescent="0.25"/>
  <cols>
    <col min="1" max="1" width="11.42578125" style="210"/>
    <col min="2" max="2" width="6.5703125" style="309" customWidth="1"/>
    <col min="3" max="5" width="4.42578125" style="309" customWidth="1"/>
    <col min="6" max="6" width="25.140625" style="309" customWidth="1"/>
    <col min="7" max="7" width="15.85546875" style="309" customWidth="1"/>
    <col min="8" max="10" width="11.42578125" style="210"/>
    <col min="14" max="14" width="15.5703125" customWidth="1"/>
    <col min="16" max="16" width="15.140625" bestFit="1" customWidth="1"/>
    <col min="20" max="16384" width="11.42578125" style="210"/>
  </cols>
  <sheetData>
    <row r="1" spans="2:7" x14ac:dyDescent="0.25">
      <c r="B1" s="797" t="s">
        <v>157</v>
      </c>
      <c r="C1" s="375"/>
      <c r="D1" s="375"/>
      <c r="E1" s="375"/>
    </row>
    <row r="2" spans="2:7" x14ac:dyDescent="0.25">
      <c r="B2" s="162"/>
      <c r="C2" s="376"/>
      <c r="D2" s="376"/>
      <c r="E2" s="376"/>
      <c r="F2" s="376"/>
    </row>
    <row r="3" spans="2:7" x14ac:dyDescent="0.25">
      <c r="B3" s="820"/>
      <c r="C3" s="821"/>
      <c r="D3" s="821"/>
      <c r="E3" s="821"/>
      <c r="F3" s="822"/>
      <c r="G3" s="826" t="s">
        <v>23</v>
      </c>
    </row>
    <row r="4" spans="2:7" x14ac:dyDescent="0.25">
      <c r="B4" s="242"/>
      <c r="C4" s="243"/>
      <c r="D4" s="243"/>
      <c r="E4" s="243"/>
      <c r="F4" s="244"/>
      <c r="G4" s="827"/>
    </row>
    <row r="5" spans="2:7" x14ac:dyDescent="0.25">
      <c r="B5" s="245"/>
      <c r="C5" s="246"/>
      <c r="D5" s="246"/>
      <c r="E5" s="246"/>
      <c r="F5" s="247"/>
      <c r="G5" s="827"/>
    </row>
    <row r="6" spans="2:7" x14ac:dyDescent="0.25">
      <c r="B6" s="823" t="s">
        <v>81</v>
      </c>
      <c r="C6" s="824"/>
      <c r="D6" s="824"/>
      <c r="E6" s="824"/>
      <c r="F6" s="825"/>
      <c r="G6" s="828"/>
    </row>
    <row r="7" spans="2:7" x14ac:dyDescent="0.25">
      <c r="B7" s="629" t="s">
        <v>165</v>
      </c>
      <c r="C7" s="378"/>
      <c r="D7" s="378"/>
      <c r="E7" s="378"/>
      <c r="F7" s="379"/>
      <c r="G7" s="235">
        <f t="shared" ref="G7" si="0">+G8+G20+G22+G26+G32</f>
        <v>49628987270.497421</v>
      </c>
    </row>
    <row r="8" spans="2:7" x14ac:dyDescent="0.25">
      <c r="B8" s="385"/>
      <c r="C8" s="386" t="s">
        <v>166</v>
      </c>
      <c r="D8" s="387"/>
      <c r="E8" s="388"/>
      <c r="F8" s="389"/>
      <c r="G8" s="231">
        <f t="shared" ref="G8" si="1">+G9+G17</f>
        <v>18281365825.108368</v>
      </c>
    </row>
    <row r="9" spans="2:7" x14ac:dyDescent="0.25">
      <c r="B9" s="377"/>
      <c r="C9" s="378"/>
      <c r="D9" s="378" t="s">
        <v>167</v>
      </c>
      <c r="E9" s="378"/>
      <c r="F9" s="379"/>
      <c r="G9" s="231">
        <f t="shared" ref="G9" si="2">+G10+G13</f>
        <v>17368194697.413795</v>
      </c>
    </row>
    <row r="10" spans="2:7" x14ac:dyDescent="0.25">
      <c r="B10" s="385"/>
      <c r="C10" s="391"/>
      <c r="D10" s="387"/>
      <c r="E10" s="388" t="s">
        <v>168</v>
      </c>
      <c r="F10" s="389"/>
      <c r="G10" s="231">
        <f t="shared" ref="G10" si="3">+G11+G12</f>
        <v>14726936761.200127</v>
      </c>
    </row>
    <row r="11" spans="2:7" x14ac:dyDescent="0.25">
      <c r="B11" s="304"/>
      <c r="C11" s="305"/>
      <c r="D11" s="305"/>
      <c r="E11" s="305"/>
      <c r="F11" s="306" t="s">
        <v>26</v>
      </c>
      <c r="G11" s="392">
        <v>13731792392.200127</v>
      </c>
    </row>
    <row r="12" spans="2:7" x14ac:dyDescent="0.25">
      <c r="B12" s="393"/>
      <c r="C12" s="394"/>
      <c r="D12" s="394"/>
      <c r="E12" s="394"/>
      <c r="F12" s="395" t="s">
        <v>27</v>
      </c>
      <c r="G12" s="392">
        <v>995144369</v>
      </c>
    </row>
    <row r="13" spans="2:7" x14ac:dyDescent="0.25">
      <c r="B13" s="385"/>
      <c r="C13" s="391"/>
      <c r="D13" s="396"/>
      <c r="E13" s="387" t="s">
        <v>169</v>
      </c>
      <c r="F13" s="389"/>
      <c r="G13" s="390">
        <f>+SUM(G14:G16)</f>
        <v>2641257936.2136669</v>
      </c>
    </row>
    <row r="14" spans="2:7" x14ac:dyDescent="0.25">
      <c r="B14" s="393"/>
      <c r="C14" s="394"/>
      <c r="D14" s="394"/>
      <c r="E14" s="394"/>
      <c r="F14" s="395" t="s">
        <v>29</v>
      </c>
      <c r="G14" s="392">
        <v>1538395585.6517622</v>
      </c>
    </row>
    <row r="15" spans="2:7" x14ac:dyDescent="0.25">
      <c r="B15" s="304"/>
      <c r="C15" s="305"/>
      <c r="D15" s="305"/>
      <c r="E15" s="305"/>
      <c r="F15" s="306" t="s">
        <v>30</v>
      </c>
      <c r="G15" s="392">
        <v>1027273885.8119049</v>
      </c>
    </row>
    <row r="16" spans="2:7" x14ac:dyDescent="0.25">
      <c r="B16" s="393"/>
      <c r="C16" s="394"/>
      <c r="D16" s="394"/>
      <c r="E16" s="394"/>
      <c r="F16" s="395" t="s">
        <v>28</v>
      </c>
      <c r="G16" s="392">
        <v>75588464.75</v>
      </c>
    </row>
    <row r="17" spans="2:7" x14ac:dyDescent="0.25">
      <c r="B17" s="385"/>
      <c r="C17" s="391"/>
      <c r="D17" s="387" t="s">
        <v>170</v>
      </c>
      <c r="E17" s="388"/>
      <c r="F17" s="389"/>
      <c r="G17" s="390">
        <f>+SUM(G18:G19)</f>
        <v>913171127.69457412</v>
      </c>
    </row>
    <row r="18" spans="2:7" x14ac:dyDescent="0.25">
      <c r="B18" s="304"/>
      <c r="C18" s="305"/>
      <c r="D18" s="305"/>
      <c r="E18" s="305"/>
      <c r="F18" s="306" t="s">
        <v>171</v>
      </c>
      <c r="G18" s="392">
        <v>496107993.25485361</v>
      </c>
    </row>
    <row r="19" spans="2:7" x14ac:dyDescent="0.25">
      <c r="B19" s="304"/>
      <c r="C19" s="305"/>
      <c r="D19" s="305"/>
      <c r="E19" s="305"/>
      <c r="F19" s="306" t="s">
        <v>34</v>
      </c>
      <c r="G19" s="392">
        <v>417063134.43972051</v>
      </c>
    </row>
    <row r="20" spans="2:7" x14ac:dyDescent="0.25">
      <c r="B20" s="397"/>
      <c r="C20" s="398" t="s">
        <v>172</v>
      </c>
      <c r="D20" s="396"/>
      <c r="E20" s="388"/>
      <c r="F20" s="389"/>
      <c r="G20" s="390">
        <f>+SUM(G21)</f>
        <v>23195741428</v>
      </c>
    </row>
    <row r="21" spans="2:7" x14ac:dyDescent="0.25">
      <c r="B21" s="304"/>
      <c r="C21" s="305"/>
      <c r="D21" s="305"/>
      <c r="E21" s="305"/>
      <c r="F21" s="306" t="s">
        <v>35</v>
      </c>
      <c r="G21" s="392">
        <v>23195741428</v>
      </c>
    </row>
    <row r="22" spans="2:7" x14ac:dyDescent="0.25">
      <c r="B22" s="397"/>
      <c r="C22" s="399" t="s">
        <v>173</v>
      </c>
      <c r="D22" s="388"/>
      <c r="E22" s="388"/>
      <c r="F22" s="400"/>
      <c r="G22" s="390">
        <f>+SUM(G23:G25)</f>
        <v>398740633.04000282</v>
      </c>
    </row>
    <row r="23" spans="2:7" x14ac:dyDescent="0.25">
      <c r="B23" s="304"/>
      <c r="C23" s="305"/>
      <c r="D23" s="305"/>
      <c r="E23" s="305"/>
      <c r="F23" s="306" t="s">
        <v>38</v>
      </c>
      <c r="G23" s="392">
        <v>109506234.19000053</v>
      </c>
    </row>
    <row r="24" spans="2:7" x14ac:dyDescent="0.25">
      <c r="B24" s="304"/>
      <c r="C24" s="305"/>
      <c r="D24" s="305"/>
      <c r="E24" s="305"/>
      <c r="F24" s="306" t="s">
        <v>40</v>
      </c>
      <c r="G24" s="392">
        <v>156403578.85000229</v>
      </c>
    </row>
    <row r="25" spans="2:7" x14ac:dyDescent="0.25">
      <c r="B25" s="304"/>
      <c r="C25" s="305"/>
      <c r="D25" s="305"/>
      <c r="E25" s="305"/>
      <c r="F25" s="306" t="s">
        <v>43</v>
      </c>
      <c r="G25" s="392">
        <v>132830820</v>
      </c>
    </row>
    <row r="26" spans="2:7" x14ac:dyDescent="0.25">
      <c r="B26" s="397"/>
      <c r="C26" s="399" t="s">
        <v>174</v>
      </c>
      <c r="D26" s="388"/>
      <c r="E26" s="388"/>
      <c r="F26" s="401"/>
      <c r="G26" s="390">
        <f>+SUM(G27:G31)</f>
        <v>7130756709.5745602</v>
      </c>
    </row>
    <row r="27" spans="2:7" x14ac:dyDescent="0.25">
      <c r="B27" s="304"/>
      <c r="C27" s="305"/>
      <c r="D27" s="305"/>
      <c r="E27" s="305"/>
      <c r="F27" s="306" t="s">
        <v>31</v>
      </c>
      <c r="G27" s="392">
        <v>1257062062.4999998</v>
      </c>
    </row>
    <row r="28" spans="2:7" x14ac:dyDescent="0.25">
      <c r="B28" s="304"/>
      <c r="C28" s="305"/>
      <c r="D28" s="305"/>
      <c r="E28" s="305"/>
      <c r="F28" s="306" t="s">
        <v>32</v>
      </c>
      <c r="G28" s="392">
        <v>303925120.201092</v>
      </c>
    </row>
    <row r="29" spans="2:7" x14ac:dyDescent="0.25">
      <c r="B29" s="402"/>
      <c r="C29" s="403"/>
      <c r="D29" s="403"/>
      <c r="E29" s="403"/>
      <c r="F29" s="404" t="s">
        <v>36</v>
      </c>
      <c r="G29" s="392">
        <v>1185182205</v>
      </c>
    </row>
    <row r="30" spans="2:7" x14ac:dyDescent="0.25">
      <c r="B30" s="304"/>
      <c r="C30" s="305"/>
      <c r="D30" s="305"/>
      <c r="E30" s="305"/>
      <c r="F30" s="306" t="s">
        <v>37</v>
      </c>
      <c r="G30" s="392">
        <v>678573058.87932086</v>
      </c>
    </row>
    <row r="31" spans="2:7" x14ac:dyDescent="0.25">
      <c r="B31" s="304"/>
      <c r="C31" s="305"/>
      <c r="D31" s="305"/>
      <c r="E31" s="305"/>
      <c r="F31" s="306" t="s">
        <v>41</v>
      </c>
      <c r="G31" s="392">
        <v>3706014262.9941478</v>
      </c>
    </row>
    <row r="32" spans="2:7" x14ac:dyDescent="0.25">
      <c r="B32" s="304"/>
      <c r="C32" s="305" t="s">
        <v>94</v>
      </c>
      <c r="D32" s="305"/>
      <c r="E32" s="305"/>
      <c r="F32" s="306"/>
      <c r="G32" s="392">
        <v>622382674.77448821</v>
      </c>
    </row>
    <row r="33" spans="2:7" x14ac:dyDescent="0.25">
      <c r="B33" s="397" t="s">
        <v>175</v>
      </c>
      <c r="C33" s="399"/>
      <c r="D33" s="388"/>
      <c r="E33" s="388"/>
      <c r="F33" s="401"/>
      <c r="G33" s="390">
        <f>+G34+G37+G41</f>
        <v>28300174339.947639</v>
      </c>
    </row>
    <row r="34" spans="2:7" x14ac:dyDescent="0.25">
      <c r="B34" s="377"/>
      <c r="C34" s="378" t="s">
        <v>176</v>
      </c>
      <c r="D34" s="378"/>
      <c r="E34" s="378"/>
      <c r="F34" s="379"/>
      <c r="G34" s="390">
        <f>+SUM(G35:G36)</f>
        <v>1070788740.7676462</v>
      </c>
    </row>
    <row r="35" spans="2:7" x14ac:dyDescent="0.25">
      <c r="B35" s="304"/>
      <c r="C35" s="305"/>
      <c r="D35" s="305"/>
      <c r="E35" s="305"/>
      <c r="F35" s="306" t="s">
        <v>45</v>
      </c>
      <c r="G35" s="392">
        <v>168554889.46253145</v>
      </c>
    </row>
    <row r="36" spans="2:7" x14ac:dyDescent="0.25">
      <c r="B36" s="304"/>
      <c r="C36" s="305"/>
      <c r="D36" s="305"/>
      <c r="E36" s="305"/>
      <c r="F36" s="306" t="s">
        <v>48</v>
      </c>
      <c r="G36" s="392">
        <v>902233851.30511475</v>
      </c>
    </row>
    <row r="37" spans="2:7" x14ac:dyDescent="0.25">
      <c r="B37" s="397"/>
      <c r="C37" s="399" t="s">
        <v>177</v>
      </c>
      <c r="D37" s="388"/>
      <c r="E37" s="388"/>
      <c r="F37" s="401"/>
      <c r="G37" s="390">
        <f>+SUM(G38:G40)</f>
        <v>17072612464.380915</v>
      </c>
    </row>
    <row r="38" spans="2:7" x14ac:dyDescent="0.25">
      <c r="B38" s="304"/>
      <c r="C38" s="305"/>
      <c r="D38" s="305"/>
      <c r="E38" s="305"/>
      <c r="F38" s="306" t="s">
        <v>58</v>
      </c>
      <c r="G38" s="392">
        <v>10582156453.28793</v>
      </c>
    </row>
    <row r="39" spans="2:7" x14ac:dyDescent="0.25">
      <c r="B39" s="304"/>
      <c r="C39" s="305"/>
      <c r="D39" s="305"/>
      <c r="E39" s="305"/>
      <c r="F39" s="306" t="s">
        <v>47</v>
      </c>
      <c r="G39" s="392">
        <v>2879847004.5934486</v>
      </c>
    </row>
    <row r="40" spans="2:7" x14ac:dyDescent="0.25">
      <c r="B40" s="304"/>
      <c r="C40" s="305"/>
      <c r="D40" s="305"/>
      <c r="E40" s="305"/>
      <c r="F40" s="306" t="s">
        <v>59</v>
      </c>
      <c r="G40" s="392">
        <v>3610609006.499536</v>
      </c>
    </row>
    <row r="41" spans="2:7" x14ac:dyDescent="0.25">
      <c r="B41" s="397"/>
      <c r="C41" s="399" t="s">
        <v>179</v>
      </c>
      <c r="D41" s="388"/>
      <c r="E41" s="388"/>
      <c r="F41" s="401"/>
      <c r="G41" s="390">
        <f>+G42</f>
        <v>10156773134.799082</v>
      </c>
    </row>
    <row r="42" spans="2:7" x14ac:dyDescent="0.25">
      <c r="B42" s="380"/>
      <c r="C42" s="381"/>
      <c r="D42" s="381"/>
      <c r="E42" s="381"/>
      <c r="F42" s="382" t="s">
        <v>50</v>
      </c>
      <c r="G42" s="392">
        <v>10156773134.799082</v>
      </c>
    </row>
    <row r="43" spans="2:7" x14ac:dyDescent="0.25">
      <c r="B43" s="943"/>
      <c r="C43" s="944"/>
      <c r="D43" s="944"/>
      <c r="E43" s="944"/>
      <c r="F43" s="945" t="s">
        <v>23</v>
      </c>
      <c r="G43" s="405">
        <f>+G33+G7</f>
        <v>77929161610.445068</v>
      </c>
    </row>
    <row r="44" spans="2:7" customFormat="1" x14ac:dyDescent="0.25"/>
    <row r="45" spans="2:7" customFormat="1" x14ac:dyDescent="0.25">
      <c r="G45" s="192" t="s">
        <v>158</v>
      </c>
    </row>
    <row r="46" spans="2:7" customFormat="1" x14ac:dyDescent="0.25"/>
    <row r="47" spans="2:7" customFormat="1" x14ac:dyDescent="0.25"/>
    <row r="48" spans="2:7" customFormat="1" x14ac:dyDescent="0.25"/>
    <row r="49" customFormat="1" x14ac:dyDescent="0.25"/>
    <row r="50" customFormat="1" x14ac:dyDescent="0.25"/>
    <row r="51" customFormat="1" x14ac:dyDescent="0.25"/>
  </sheetData>
  <mergeCells count="4">
    <mergeCell ref="B3:F3"/>
    <mergeCell ref="B6:F6"/>
    <mergeCell ref="B43:F43"/>
    <mergeCell ref="G3:G6"/>
  </mergeCells>
  <hyperlinks>
    <hyperlink ref="G45" location="Indice!A1" display="índice"/>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G52"/>
  <sheetViews>
    <sheetView showGridLines="0" zoomScaleNormal="100" workbookViewId="0">
      <selection activeCell="B2" sqref="B2"/>
    </sheetView>
  </sheetViews>
  <sheetFormatPr baseColWidth="10" defaultColWidth="11.42578125" defaultRowHeight="15" x14ac:dyDescent="0.25"/>
  <cols>
    <col min="1" max="1" width="11.42578125" style="210"/>
    <col min="2" max="2" width="6.5703125" style="309" customWidth="1"/>
    <col min="3" max="5" width="4.42578125" style="309" customWidth="1"/>
    <col min="6" max="6" width="25.140625" style="309" customWidth="1"/>
    <col min="7" max="7" width="15.85546875" style="309" customWidth="1"/>
    <col min="8" max="16384" width="11.42578125" style="210"/>
  </cols>
  <sheetData>
    <row r="1" spans="2:7" x14ac:dyDescent="0.25">
      <c r="B1" s="797" t="s">
        <v>156</v>
      </c>
      <c r="C1" s="375"/>
      <c r="D1" s="375"/>
      <c r="E1" s="375"/>
    </row>
    <row r="2" spans="2:7" x14ac:dyDescent="0.25">
      <c r="B2" s="162"/>
      <c r="C2" s="376"/>
      <c r="D2" s="376"/>
      <c r="E2" s="376"/>
      <c r="F2" s="376"/>
    </row>
    <row r="3" spans="2:7" x14ac:dyDescent="0.25">
      <c r="B3" s="820"/>
      <c r="C3" s="821"/>
      <c r="D3" s="821"/>
      <c r="E3" s="821"/>
      <c r="F3" s="822"/>
      <c r="G3" s="826" t="s">
        <v>23</v>
      </c>
    </row>
    <row r="4" spans="2:7" x14ac:dyDescent="0.25">
      <c r="B4" s="242"/>
      <c r="C4" s="243"/>
      <c r="D4" s="243"/>
      <c r="E4" s="243"/>
      <c r="F4" s="244"/>
      <c r="G4" s="827"/>
    </row>
    <row r="5" spans="2:7" x14ac:dyDescent="0.25">
      <c r="B5" s="245"/>
      <c r="C5" s="246"/>
      <c r="D5" s="246"/>
      <c r="E5" s="246"/>
      <c r="F5" s="247"/>
      <c r="G5" s="827"/>
    </row>
    <row r="6" spans="2:7" x14ac:dyDescent="0.25">
      <c r="B6" s="823" t="s">
        <v>81</v>
      </c>
      <c r="C6" s="824"/>
      <c r="D6" s="824"/>
      <c r="E6" s="824"/>
      <c r="F6" s="825"/>
      <c r="G6" s="828"/>
    </row>
    <row r="7" spans="2:7" x14ac:dyDescent="0.25">
      <c r="B7" s="629" t="s">
        <v>165</v>
      </c>
      <c r="C7" s="378"/>
      <c r="D7" s="378"/>
      <c r="E7" s="378"/>
      <c r="F7" s="379"/>
      <c r="G7" s="235">
        <f t="shared" ref="G7" si="0">+G8+G20+G22+G26+G32</f>
        <v>61006160477.294853</v>
      </c>
    </row>
    <row r="8" spans="2:7" x14ac:dyDescent="0.25">
      <c r="B8" s="385"/>
      <c r="C8" s="386" t="s">
        <v>166</v>
      </c>
      <c r="D8" s="387"/>
      <c r="E8" s="388"/>
      <c r="F8" s="389"/>
      <c r="G8" s="231">
        <f t="shared" ref="G8" si="1">+G9+G17</f>
        <v>19952454806.081596</v>
      </c>
    </row>
    <row r="9" spans="2:7" x14ac:dyDescent="0.25">
      <c r="B9" s="377"/>
      <c r="C9" s="378"/>
      <c r="D9" s="378" t="s">
        <v>167</v>
      </c>
      <c r="E9" s="378"/>
      <c r="F9" s="379"/>
      <c r="G9" s="231">
        <f t="shared" ref="G9" si="2">+G10+G13</f>
        <v>18981522226.716274</v>
      </c>
    </row>
    <row r="10" spans="2:7" x14ac:dyDescent="0.25">
      <c r="B10" s="385"/>
      <c r="C10" s="391"/>
      <c r="D10" s="387"/>
      <c r="E10" s="388" t="s">
        <v>168</v>
      </c>
      <c r="F10" s="389"/>
      <c r="G10" s="231">
        <f t="shared" ref="G10" si="3">+G11+G12</f>
        <v>15646011621.383574</v>
      </c>
    </row>
    <row r="11" spans="2:7" x14ac:dyDescent="0.25">
      <c r="B11" s="304"/>
      <c r="C11" s="305"/>
      <c r="D11" s="305"/>
      <c r="E11" s="305"/>
      <c r="F11" s="306" t="s">
        <v>26</v>
      </c>
      <c r="G11" s="392">
        <v>14678829403.383574</v>
      </c>
    </row>
    <row r="12" spans="2:7" x14ac:dyDescent="0.25">
      <c r="B12" s="393"/>
      <c r="C12" s="394"/>
      <c r="D12" s="394"/>
      <c r="E12" s="394"/>
      <c r="F12" s="395" t="s">
        <v>27</v>
      </c>
      <c r="G12" s="392">
        <v>967182218</v>
      </c>
    </row>
    <row r="13" spans="2:7" x14ac:dyDescent="0.25">
      <c r="B13" s="385"/>
      <c r="C13" s="391"/>
      <c r="D13" s="396"/>
      <c r="E13" s="387" t="s">
        <v>169</v>
      </c>
      <c r="F13" s="389"/>
      <c r="G13" s="390">
        <f>+SUM(G14:G16)</f>
        <v>3335510605.3327007</v>
      </c>
    </row>
    <row r="14" spans="2:7" x14ac:dyDescent="0.25">
      <c r="B14" s="393"/>
      <c r="C14" s="394"/>
      <c r="D14" s="394"/>
      <c r="E14" s="394"/>
      <c r="F14" s="395" t="s">
        <v>29</v>
      </c>
      <c r="G14" s="392">
        <v>1890942999.4526386</v>
      </c>
    </row>
    <row r="15" spans="2:7" x14ac:dyDescent="0.25">
      <c r="B15" s="304"/>
      <c r="C15" s="305"/>
      <c r="D15" s="305"/>
      <c r="E15" s="305"/>
      <c r="F15" s="306" t="s">
        <v>30</v>
      </c>
      <c r="G15" s="392">
        <v>1366813303.1300623</v>
      </c>
    </row>
    <row r="16" spans="2:7" x14ac:dyDescent="0.25">
      <c r="B16" s="393"/>
      <c r="C16" s="394"/>
      <c r="D16" s="394"/>
      <c r="E16" s="394"/>
      <c r="F16" s="395" t="s">
        <v>28</v>
      </c>
      <c r="G16" s="392">
        <v>77754302.75</v>
      </c>
    </row>
    <row r="17" spans="2:7" x14ac:dyDescent="0.25">
      <c r="B17" s="385"/>
      <c r="C17" s="391"/>
      <c r="D17" s="387" t="s">
        <v>170</v>
      </c>
      <c r="E17" s="388"/>
      <c r="F17" s="389"/>
      <c r="G17" s="390">
        <f>+SUM(G18:G19)</f>
        <v>970932579.36532021</v>
      </c>
    </row>
    <row r="18" spans="2:7" x14ac:dyDescent="0.25">
      <c r="B18" s="304"/>
      <c r="C18" s="305"/>
      <c r="D18" s="305"/>
      <c r="E18" s="305"/>
      <c r="F18" s="306" t="s">
        <v>171</v>
      </c>
      <c r="G18" s="392">
        <v>517915161.89365369</v>
      </c>
    </row>
    <row r="19" spans="2:7" x14ac:dyDescent="0.25">
      <c r="B19" s="304"/>
      <c r="C19" s="305"/>
      <c r="D19" s="305"/>
      <c r="E19" s="305"/>
      <c r="F19" s="306" t="s">
        <v>34</v>
      </c>
      <c r="G19" s="392">
        <v>453017417.47166646</v>
      </c>
    </row>
    <row r="20" spans="2:7" x14ac:dyDescent="0.25">
      <c r="B20" s="397"/>
      <c r="C20" s="398" t="s">
        <v>172</v>
      </c>
      <c r="D20" s="396"/>
      <c r="E20" s="388"/>
      <c r="F20" s="389"/>
      <c r="G20" s="390">
        <f>+G21</f>
        <v>31955265221</v>
      </c>
    </row>
    <row r="21" spans="2:7" x14ac:dyDescent="0.25">
      <c r="B21" s="304"/>
      <c r="C21" s="305"/>
      <c r="D21" s="305"/>
      <c r="E21" s="305"/>
      <c r="F21" s="306" t="s">
        <v>35</v>
      </c>
      <c r="G21" s="392">
        <v>31955265221</v>
      </c>
    </row>
    <row r="22" spans="2:7" x14ac:dyDescent="0.25">
      <c r="B22" s="397"/>
      <c r="C22" s="399" t="s">
        <v>173</v>
      </c>
      <c r="D22" s="388"/>
      <c r="E22" s="388"/>
      <c r="F22" s="400"/>
      <c r="G22" s="390">
        <f>+SUM(G23:G25)</f>
        <v>419959781.7699995</v>
      </c>
    </row>
    <row r="23" spans="2:7" x14ac:dyDescent="0.25">
      <c r="B23" s="304"/>
      <c r="C23" s="305"/>
      <c r="D23" s="305"/>
      <c r="E23" s="305"/>
      <c r="F23" s="306" t="s">
        <v>38</v>
      </c>
      <c r="G23" s="392">
        <v>110976681.38000011</v>
      </c>
    </row>
    <row r="24" spans="2:7" x14ac:dyDescent="0.25">
      <c r="B24" s="304"/>
      <c r="C24" s="305"/>
      <c r="D24" s="305"/>
      <c r="E24" s="305"/>
      <c r="F24" s="306" t="s">
        <v>40</v>
      </c>
      <c r="G24" s="392">
        <v>166451445.38999939</v>
      </c>
    </row>
    <row r="25" spans="2:7" x14ac:dyDescent="0.25">
      <c r="B25" s="304"/>
      <c r="C25" s="305"/>
      <c r="D25" s="305"/>
      <c r="E25" s="305"/>
      <c r="F25" s="306" t="s">
        <v>43</v>
      </c>
      <c r="G25" s="392">
        <v>142531655</v>
      </c>
    </row>
    <row r="26" spans="2:7" x14ac:dyDescent="0.25">
      <c r="B26" s="397"/>
      <c r="C26" s="399" t="s">
        <v>174</v>
      </c>
      <c r="D26" s="388"/>
      <c r="E26" s="388"/>
      <c r="F26" s="401"/>
      <c r="G26" s="390">
        <f>+SUM(G27:G31)</f>
        <v>7711851145.536005</v>
      </c>
    </row>
    <row r="27" spans="2:7" x14ac:dyDescent="0.25">
      <c r="B27" s="304"/>
      <c r="C27" s="305"/>
      <c r="D27" s="305"/>
      <c r="E27" s="305"/>
      <c r="F27" s="306" t="s">
        <v>31</v>
      </c>
      <c r="G27" s="392">
        <v>1357941907.7499998</v>
      </c>
    </row>
    <row r="28" spans="2:7" x14ac:dyDescent="0.25">
      <c r="B28" s="304"/>
      <c r="C28" s="305"/>
      <c r="D28" s="305"/>
      <c r="E28" s="305"/>
      <c r="F28" s="306" t="s">
        <v>32</v>
      </c>
      <c r="G28" s="392">
        <v>316904198.7205599</v>
      </c>
    </row>
    <row r="29" spans="2:7" x14ac:dyDescent="0.25">
      <c r="B29" s="402"/>
      <c r="C29" s="403"/>
      <c r="D29" s="403"/>
      <c r="E29" s="403"/>
      <c r="F29" s="404" t="s">
        <v>36</v>
      </c>
      <c r="G29" s="392">
        <v>1283695921</v>
      </c>
    </row>
    <row r="30" spans="2:7" x14ac:dyDescent="0.25">
      <c r="B30" s="304"/>
      <c r="C30" s="305"/>
      <c r="D30" s="305"/>
      <c r="E30" s="305"/>
      <c r="F30" s="306" t="s">
        <v>37</v>
      </c>
      <c r="G30" s="392">
        <v>666681514.4154464</v>
      </c>
    </row>
    <row r="31" spans="2:7" x14ac:dyDescent="0.25">
      <c r="B31" s="304"/>
      <c r="C31" s="305"/>
      <c r="D31" s="305"/>
      <c r="E31" s="305"/>
      <c r="F31" s="306" t="s">
        <v>41</v>
      </c>
      <c r="G31" s="392">
        <v>4086627603.6499996</v>
      </c>
    </row>
    <row r="32" spans="2:7" x14ac:dyDescent="0.25">
      <c r="B32" s="304"/>
      <c r="C32" s="305" t="s">
        <v>94</v>
      </c>
      <c r="D32" s="305"/>
      <c r="E32" s="305"/>
      <c r="F32" s="306"/>
      <c r="G32" s="392">
        <v>966629522.9072578</v>
      </c>
    </row>
    <row r="33" spans="1:7" x14ac:dyDescent="0.25">
      <c r="B33" s="397" t="s">
        <v>175</v>
      </c>
      <c r="C33" s="399"/>
      <c r="D33" s="388"/>
      <c r="E33" s="388"/>
      <c r="F33" s="401"/>
      <c r="G33" s="390">
        <f>+SUM(G41,G37,G34)</f>
        <v>30194922332.406288</v>
      </c>
    </row>
    <row r="34" spans="1:7" x14ac:dyDescent="0.25">
      <c r="B34" s="377"/>
      <c r="C34" s="378" t="s">
        <v>176</v>
      </c>
      <c r="D34" s="378"/>
      <c r="E34" s="378"/>
      <c r="F34" s="379"/>
      <c r="G34" s="390">
        <f>+G35+G36</f>
        <v>1125984301.5863647</v>
      </c>
    </row>
    <row r="35" spans="1:7" x14ac:dyDescent="0.25">
      <c r="B35" s="304"/>
      <c r="C35" s="305"/>
      <c r="D35" s="305"/>
      <c r="E35" s="305"/>
      <c r="F35" s="306" t="s">
        <v>45</v>
      </c>
      <c r="G35" s="392">
        <v>152099329</v>
      </c>
    </row>
    <row r="36" spans="1:7" x14ac:dyDescent="0.25">
      <c r="B36" s="304"/>
      <c r="C36" s="305"/>
      <c r="D36" s="305"/>
      <c r="E36" s="305"/>
      <c r="F36" s="306" t="s">
        <v>48</v>
      </c>
      <c r="G36" s="392">
        <v>973884972.58636475</v>
      </c>
    </row>
    <row r="37" spans="1:7" x14ac:dyDescent="0.25">
      <c r="B37" s="397"/>
      <c r="C37" s="399" t="s">
        <v>177</v>
      </c>
      <c r="D37" s="388"/>
      <c r="E37" s="388"/>
      <c r="F37" s="401"/>
      <c r="G37" s="390">
        <f>+SUM(G38:G40)</f>
        <v>17733918374.236954</v>
      </c>
    </row>
    <row r="38" spans="1:7" x14ac:dyDescent="0.25">
      <c r="B38" s="304"/>
      <c r="C38" s="305"/>
      <c r="D38" s="305"/>
      <c r="E38" s="305"/>
      <c r="F38" s="306" t="s">
        <v>58</v>
      </c>
      <c r="G38" s="392">
        <v>10781962974.091549</v>
      </c>
    </row>
    <row r="39" spans="1:7" x14ac:dyDescent="0.25">
      <c r="B39" s="304"/>
      <c r="C39" s="305"/>
      <c r="D39" s="305"/>
      <c r="E39" s="305"/>
      <c r="F39" s="306" t="s">
        <v>47</v>
      </c>
      <c r="G39" s="392">
        <v>3080281821.3928571</v>
      </c>
    </row>
    <row r="40" spans="1:7" x14ac:dyDescent="0.25">
      <c r="B40" s="304"/>
      <c r="C40" s="305"/>
      <c r="D40" s="305"/>
      <c r="E40" s="305"/>
      <c r="F40" s="306" t="s">
        <v>59</v>
      </c>
      <c r="G40" s="392">
        <v>3871673578.7525468</v>
      </c>
    </row>
    <row r="41" spans="1:7" x14ac:dyDescent="0.25">
      <c r="B41" s="397"/>
      <c r="C41" s="399" t="s">
        <v>179</v>
      </c>
      <c r="D41" s="388"/>
      <c r="E41" s="388"/>
      <c r="F41" s="401"/>
      <c r="G41" s="390">
        <f>+G42</f>
        <v>11335019656.58297</v>
      </c>
    </row>
    <row r="42" spans="1:7" x14ac:dyDescent="0.25">
      <c r="B42" s="380"/>
      <c r="C42" s="381"/>
      <c r="D42" s="381"/>
      <c r="E42" s="381"/>
      <c r="F42" s="382" t="s">
        <v>50</v>
      </c>
      <c r="G42" s="392">
        <v>11335019656.58297</v>
      </c>
    </row>
    <row r="43" spans="1:7" x14ac:dyDescent="0.25">
      <c r="B43" s="943"/>
      <c r="C43" s="944"/>
      <c r="D43" s="944"/>
      <c r="E43" s="944"/>
      <c r="F43" s="945" t="s">
        <v>23</v>
      </c>
      <c r="G43" s="405">
        <f>+G33+G7</f>
        <v>91201082809.701141</v>
      </c>
    </row>
    <row r="44" spans="1:7" customFormat="1" x14ac:dyDescent="0.25">
      <c r="A44" t="s">
        <v>362</v>
      </c>
    </row>
    <row r="45" spans="1:7" customFormat="1" x14ac:dyDescent="0.25">
      <c r="G45" s="192" t="s">
        <v>158</v>
      </c>
    </row>
    <row r="46" spans="1:7" customFormat="1" x14ac:dyDescent="0.25"/>
    <row r="47" spans="1:7" customFormat="1" x14ac:dyDescent="0.25"/>
    <row r="48" spans="1:7" customFormat="1" x14ac:dyDescent="0.25"/>
    <row r="49" customFormat="1" x14ac:dyDescent="0.25"/>
    <row r="50" customFormat="1" x14ac:dyDescent="0.25"/>
    <row r="51" customFormat="1" x14ac:dyDescent="0.25"/>
    <row r="52" customFormat="1" x14ac:dyDescent="0.25"/>
  </sheetData>
  <mergeCells count="4">
    <mergeCell ref="B3:F3"/>
    <mergeCell ref="G3:G6"/>
    <mergeCell ref="B6:F6"/>
    <mergeCell ref="B43:F43"/>
  </mergeCells>
  <hyperlinks>
    <hyperlink ref="G45" location="Indice!A1" display="índice"/>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X59"/>
  <sheetViews>
    <sheetView showGridLines="0" workbookViewId="0"/>
  </sheetViews>
  <sheetFormatPr baseColWidth="10" defaultColWidth="11.42578125" defaultRowHeight="15" x14ac:dyDescent="0.25"/>
  <cols>
    <col min="1" max="4" width="6.42578125" style="69" customWidth="1"/>
    <col min="5" max="5" width="24.85546875" style="69" customWidth="1"/>
    <col min="6" max="13" width="12.5703125" style="69" customWidth="1"/>
    <col min="14" max="14" width="13.28515625" style="69" customWidth="1"/>
    <col min="15" max="16" width="14.140625" style="69" customWidth="1"/>
    <col min="17" max="18" width="14.140625" style="209" customWidth="1"/>
    <col min="19" max="19" width="16.5703125" style="209" customWidth="1"/>
    <col min="20" max="20" width="13.5703125" style="209" bestFit="1" customWidth="1"/>
    <col min="21" max="21" width="13.7109375" style="209" customWidth="1"/>
    <col min="22" max="16384" width="11.42578125" style="69"/>
  </cols>
  <sheetData>
    <row r="1" spans="1:24" x14ac:dyDescent="0.25">
      <c r="A1" s="111" t="s">
        <v>82</v>
      </c>
      <c r="B1" s="111"/>
      <c r="C1" s="111"/>
      <c r="D1" s="111"/>
      <c r="I1" s="70"/>
      <c r="J1" s="70"/>
      <c r="K1" s="70"/>
      <c r="L1" s="70"/>
    </row>
    <row r="2" spans="1:24" x14ac:dyDescent="0.25">
      <c r="A2" s="162" t="s">
        <v>160</v>
      </c>
      <c r="B2" s="162"/>
      <c r="C2" s="162"/>
      <c r="D2" s="162"/>
    </row>
    <row r="3" spans="1:24" s="464" customFormat="1" ht="25.5" customHeight="1" x14ac:dyDescent="0.2">
      <c r="A3" s="946" t="s">
        <v>178</v>
      </c>
      <c r="B3" s="947"/>
      <c r="C3" s="947"/>
      <c r="D3" s="947"/>
      <c r="E3" s="947"/>
      <c r="F3" s="950" t="s">
        <v>240</v>
      </c>
      <c r="G3" s="951"/>
      <c r="H3" s="951"/>
      <c r="I3" s="951"/>
      <c r="J3" s="951"/>
      <c r="K3" s="951"/>
      <c r="L3" s="951"/>
      <c r="M3" s="951" t="s">
        <v>232</v>
      </c>
      <c r="N3" s="951"/>
      <c r="O3" s="484" t="s">
        <v>233</v>
      </c>
      <c r="P3" s="952" t="s">
        <v>23</v>
      </c>
      <c r="Q3" s="15"/>
      <c r="R3" s="15"/>
      <c r="S3" s="15"/>
      <c r="T3" s="15"/>
      <c r="U3" s="15"/>
    </row>
    <row r="4" spans="1:24" s="464" customFormat="1" ht="24" customHeight="1" x14ac:dyDescent="0.2">
      <c r="A4" s="242"/>
      <c r="B4" s="243"/>
      <c r="C4" s="243"/>
      <c r="D4" s="243"/>
      <c r="E4" s="243"/>
      <c r="F4" s="954" t="s">
        <v>237</v>
      </c>
      <c r="G4" s="949"/>
      <c r="H4" s="949" t="s">
        <v>231</v>
      </c>
      <c r="I4" s="949"/>
      <c r="J4" s="949"/>
      <c r="K4" s="949"/>
      <c r="L4" s="949"/>
      <c r="M4" s="949" t="s">
        <v>88</v>
      </c>
      <c r="N4" s="949" t="s">
        <v>235</v>
      </c>
      <c r="O4" s="955" t="s">
        <v>234</v>
      </c>
      <c r="P4" s="953"/>
      <c r="Q4" s="15"/>
      <c r="R4" s="15"/>
      <c r="S4" s="15"/>
      <c r="T4" s="15"/>
      <c r="U4" s="15"/>
    </row>
    <row r="5" spans="1:24" s="464" customFormat="1" ht="12" customHeight="1" x14ac:dyDescent="0.2">
      <c r="A5" s="245"/>
      <c r="B5" s="246"/>
      <c r="C5" s="246"/>
      <c r="D5" s="246"/>
      <c r="E5" s="246"/>
      <c r="F5" s="954" t="s">
        <v>236</v>
      </c>
      <c r="G5" s="949" t="s">
        <v>239</v>
      </c>
      <c r="H5" s="949" t="s">
        <v>238</v>
      </c>
      <c r="I5" s="949" t="s">
        <v>230</v>
      </c>
      <c r="J5" s="949"/>
      <c r="K5" s="949"/>
      <c r="L5" s="949"/>
      <c r="M5" s="949"/>
      <c r="N5" s="949"/>
      <c r="O5" s="955"/>
      <c r="P5" s="953"/>
      <c r="Q5" s="15"/>
      <c r="R5" s="15"/>
      <c r="S5" s="15"/>
      <c r="T5" s="15"/>
      <c r="U5" s="15"/>
    </row>
    <row r="6" spans="1:24" s="464" customFormat="1" ht="48.75" customHeight="1" x14ac:dyDescent="0.2">
      <c r="A6" s="823" t="s">
        <v>81</v>
      </c>
      <c r="B6" s="824"/>
      <c r="C6" s="824"/>
      <c r="D6" s="824"/>
      <c r="E6" s="824"/>
      <c r="F6" s="957"/>
      <c r="G6" s="914"/>
      <c r="H6" s="914"/>
      <c r="I6" s="459" t="s">
        <v>13</v>
      </c>
      <c r="J6" s="459" t="s">
        <v>14</v>
      </c>
      <c r="K6" s="459" t="s">
        <v>15</v>
      </c>
      <c r="L6" s="459" t="s">
        <v>93</v>
      </c>
      <c r="M6" s="914"/>
      <c r="N6" s="914"/>
      <c r="O6" s="956"/>
      <c r="P6" s="828"/>
      <c r="Q6" s="15"/>
      <c r="R6" s="15"/>
      <c r="S6" s="15"/>
      <c r="T6" s="15"/>
      <c r="U6" s="15"/>
    </row>
    <row r="7" spans="1:24" s="225" customFormat="1" ht="12.75" x14ac:dyDescent="0.2">
      <c r="A7" s="630" t="s">
        <v>165</v>
      </c>
      <c r="B7" s="485"/>
      <c r="C7" s="485"/>
      <c r="D7" s="485"/>
      <c r="E7" s="485"/>
      <c r="F7" s="489">
        <f t="shared" ref="F7:P7" si="0">+F8+F20+F22+F26+F32</f>
        <v>14144.659807387814</v>
      </c>
      <c r="G7" s="490">
        <f t="shared" si="0"/>
        <v>678.98723945252675</v>
      </c>
      <c r="H7" s="490">
        <f t="shared" si="0"/>
        <v>699.70057519207921</v>
      </c>
      <c r="I7" s="490">
        <f t="shared" si="0"/>
        <v>7997.647014778101</v>
      </c>
      <c r="J7" s="490">
        <f t="shared" si="0"/>
        <v>8833.7370480840455</v>
      </c>
      <c r="K7" s="490">
        <f t="shared" si="0"/>
        <v>998.09723388010184</v>
      </c>
      <c r="L7" s="490">
        <f t="shared" si="0"/>
        <v>3457.6299387118838</v>
      </c>
      <c r="M7" s="490">
        <f t="shared" si="0"/>
        <v>328.40032550671424</v>
      </c>
      <c r="N7" s="490">
        <f t="shared" si="0"/>
        <v>28.083816832398256</v>
      </c>
      <c r="O7" s="491">
        <f t="shared" si="0"/>
        <v>360.95043900000002</v>
      </c>
      <c r="P7" s="486">
        <f t="shared" si="0"/>
        <v>37527.89343882566</v>
      </c>
    </row>
    <row r="8" spans="1:24" s="225" customFormat="1" ht="12.75" x14ac:dyDescent="0.2">
      <c r="A8" s="487"/>
      <c r="B8" s="473" t="s">
        <v>166</v>
      </c>
      <c r="C8" s="474"/>
      <c r="D8" s="475"/>
      <c r="E8" s="482"/>
      <c r="F8" s="492">
        <f t="shared" ref="F8:P8" si="1">+F9+F17</f>
        <v>10887.78853075</v>
      </c>
      <c r="G8" s="493">
        <f t="shared" si="1"/>
        <v>678.61357584025768</v>
      </c>
      <c r="H8" s="493">
        <f t="shared" si="1"/>
        <v>0</v>
      </c>
      <c r="I8" s="493">
        <f t="shared" si="1"/>
        <v>0</v>
      </c>
      <c r="J8" s="493">
        <f t="shared" si="1"/>
        <v>289.27990497042583</v>
      </c>
      <c r="K8" s="493">
        <f t="shared" si="1"/>
        <v>230.13129176301095</v>
      </c>
      <c r="L8" s="493">
        <f t="shared" si="1"/>
        <v>1820.5344776206757</v>
      </c>
      <c r="M8" s="493">
        <f t="shared" si="1"/>
        <v>308.88297703964361</v>
      </c>
      <c r="N8" s="493">
        <f t="shared" si="1"/>
        <v>14.749173502398259</v>
      </c>
      <c r="O8" s="494">
        <f t="shared" si="1"/>
        <v>205.27959300000001</v>
      </c>
      <c r="P8" s="231">
        <f t="shared" si="1"/>
        <v>14435.259524486411</v>
      </c>
    </row>
    <row r="9" spans="1:24" s="225" customFormat="1" ht="12.75" x14ac:dyDescent="0.2">
      <c r="A9" s="222"/>
      <c r="B9" s="223"/>
      <c r="C9" s="223" t="s">
        <v>167</v>
      </c>
      <c r="D9" s="223"/>
      <c r="E9" s="223"/>
      <c r="F9" s="492">
        <f>+F10+F13</f>
        <v>10887.78853075</v>
      </c>
      <c r="G9" s="493">
        <f t="shared" ref="G9:P9" si="2">+G10+G13</f>
        <v>0</v>
      </c>
      <c r="H9" s="493">
        <f t="shared" si="2"/>
        <v>0</v>
      </c>
      <c r="I9" s="493">
        <f t="shared" si="2"/>
        <v>0</v>
      </c>
      <c r="J9" s="493">
        <f t="shared" si="2"/>
        <v>289.27990497042583</v>
      </c>
      <c r="K9" s="493">
        <f t="shared" si="2"/>
        <v>230.13129176301095</v>
      </c>
      <c r="L9" s="493">
        <f t="shared" si="2"/>
        <v>1820.5344776206757</v>
      </c>
      <c r="M9" s="493">
        <f t="shared" si="2"/>
        <v>166.27201176040438</v>
      </c>
      <c r="N9" s="493">
        <f t="shared" si="2"/>
        <v>14.749173502398259</v>
      </c>
      <c r="O9" s="494">
        <f t="shared" si="2"/>
        <v>205.27959300000001</v>
      </c>
      <c r="P9" s="231">
        <f t="shared" si="2"/>
        <v>13614.034983366915</v>
      </c>
    </row>
    <row r="10" spans="1:24" s="225" customFormat="1" ht="12.75" x14ac:dyDescent="0.2">
      <c r="A10" s="487"/>
      <c r="B10" s="476"/>
      <c r="C10" s="474"/>
      <c r="D10" s="475" t="s">
        <v>168</v>
      </c>
      <c r="E10" s="482"/>
      <c r="F10" s="492">
        <f>+F11+F12</f>
        <v>10816.981137000001</v>
      </c>
      <c r="G10" s="493">
        <f t="shared" ref="G10:P10" si="3">+G11+G12</f>
        <v>0</v>
      </c>
      <c r="H10" s="493">
        <f t="shared" si="3"/>
        <v>0</v>
      </c>
      <c r="I10" s="493">
        <f t="shared" si="3"/>
        <v>0</v>
      </c>
      <c r="J10" s="493">
        <f t="shared" si="3"/>
        <v>0</v>
      </c>
      <c r="K10" s="493">
        <f t="shared" si="3"/>
        <v>0</v>
      </c>
      <c r="L10" s="493">
        <f t="shared" si="3"/>
        <v>0</v>
      </c>
      <c r="M10" s="493">
        <f t="shared" si="3"/>
        <v>106.75843834732076</v>
      </c>
      <c r="N10" s="493">
        <f t="shared" si="3"/>
        <v>1.728048</v>
      </c>
      <c r="O10" s="494">
        <f t="shared" si="3"/>
        <v>205.27959300000001</v>
      </c>
      <c r="P10" s="231">
        <f t="shared" si="3"/>
        <v>11130.747216347321</v>
      </c>
    </row>
    <row r="11" spans="1:24" s="82" customFormat="1" x14ac:dyDescent="0.25">
      <c r="A11" s="248"/>
      <c r="B11" s="249"/>
      <c r="C11" s="249"/>
      <c r="D11" s="249"/>
      <c r="E11" s="249" t="s">
        <v>26</v>
      </c>
      <c r="F11" s="495">
        <f>+'F-A.2009'!F11/1000000</f>
        <v>10129.568127370001</v>
      </c>
      <c r="G11" s="496"/>
      <c r="H11" s="496"/>
      <c r="I11" s="496"/>
      <c r="J11" s="496"/>
      <c r="K11" s="496"/>
      <c r="L11" s="496"/>
      <c r="M11" s="497">
        <f>+'F-A.2009'!M11/1000000</f>
        <v>106.75843834732076</v>
      </c>
      <c r="N11" s="496"/>
      <c r="O11" s="498">
        <f>+'F-A.2009'!O11/1000000</f>
        <v>203.448194</v>
      </c>
      <c r="P11" s="251">
        <f>SUM(F11:O11)</f>
        <v>10439.774759717322</v>
      </c>
      <c r="Q11" s="347"/>
      <c r="R11" s="209"/>
      <c r="S11" s="209"/>
      <c r="T11" s="209"/>
      <c r="U11" s="209"/>
      <c r="V11" s="80"/>
      <c r="W11" s="81"/>
      <c r="X11" s="81"/>
    </row>
    <row r="12" spans="1:24" s="82" customFormat="1" x14ac:dyDescent="0.25">
      <c r="A12" s="252"/>
      <c r="B12" s="253"/>
      <c r="C12" s="253"/>
      <c r="D12" s="253"/>
      <c r="E12" s="253" t="s">
        <v>27</v>
      </c>
      <c r="F12" s="495">
        <f>+'F-A.2009'!F12/1000000</f>
        <v>687.41300963000003</v>
      </c>
      <c r="G12" s="496"/>
      <c r="H12" s="496"/>
      <c r="I12" s="496"/>
      <c r="J12" s="496"/>
      <c r="K12" s="496"/>
      <c r="L12" s="496"/>
      <c r="M12" s="496"/>
      <c r="N12" s="499">
        <f>+'F-A.2009'!N12/1000000</f>
        <v>1.728048</v>
      </c>
      <c r="O12" s="498">
        <f>+'F-A.2009'!O12/1000000</f>
        <v>1.831399</v>
      </c>
      <c r="P12" s="251">
        <f>SUM(F12:O12)</f>
        <v>690.97245663000001</v>
      </c>
      <c r="Q12" s="347"/>
      <c r="R12" s="209"/>
      <c r="S12" s="209"/>
      <c r="T12" s="209"/>
      <c r="U12" s="209"/>
      <c r="V12" s="80"/>
      <c r="W12" s="81"/>
      <c r="X12" s="81"/>
    </row>
    <row r="13" spans="1:24" s="225" customFormat="1" x14ac:dyDescent="0.25">
      <c r="A13" s="487"/>
      <c r="B13" s="476"/>
      <c r="C13" s="472"/>
      <c r="D13" s="474" t="s">
        <v>169</v>
      </c>
      <c r="E13" s="482"/>
      <c r="F13" s="492">
        <f t="shared" ref="F13:P13" si="4">+F16+F14+F15</f>
        <v>70.807393750000003</v>
      </c>
      <c r="G13" s="493">
        <f t="shared" si="4"/>
        <v>0</v>
      </c>
      <c r="H13" s="493">
        <f t="shared" si="4"/>
        <v>0</v>
      </c>
      <c r="I13" s="493">
        <f t="shared" si="4"/>
        <v>0</v>
      </c>
      <c r="J13" s="493">
        <f t="shared" si="4"/>
        <v>289.27990497042583</v>
      </c>
      <c r="K13" s="493">
        <f t="shared" si="4"/>
        <v>230.13129176301095</v>
      </c>
      <c r="L13" s="493">
        <f t="shared" si="4"/>
        <v>1820.5344776206757</v>
      </c>
      <c r="M13" s="493">
        <f t="shared" si="4"/>
        <v>59.513573413083634</v>
      </c>
      <c r="N13" s="493">
        <f t="shared" si="4"/>
        <v>13.021125502398259</v>
      </c>
      <c r="O13" s="494">
        <f t="shared" si="4"/>
        <v>0</v>
      </c>
      <c r="P13" s="231">
        <f t="shared" si="4"/>
        <v>2483.287767019594</v>
      </c>
      <c r="Q13" s="347"/>
      <c r="R13" s="209"/>
    </row>
    <row r="14" spans="1:24" s="82" customFormat="1" x14ac:dyDescent="0.25">
      <c r="A14" s="252"/>
      <c r="B14" s="253"/>
      <c r="C14" s="253"/>
      <c r="D14" s="253"/>
      <c r="E14" s="253" t="s">
        <v>29</v>
      </c>
      <c r="F14" s="500"/>
      <c r="G14" s="496"/>
      <c r="H14" s="496"/>
      <c r="I14" s="496"/>
      <c r="J14" s="501">
        <f>+'F-A.2009'!J14/1000000</f>
        <v>146.3755854089257</v>
      </c>
      <c r="K14" s="497">
        <f>+'F-A.2009'!K14/1000000</f>
        <v>119.76184260730284</v>
      </c>
      <c r="L14" s="497">
        <f>+'F-A.2009'!L14/1000000</f>
        <v>1011.1181650257837</v>
      </c>
      <c r="M14" s="497">
        <f>+'F-A.2009'!M14/1000000</f>
        <v>38.896491879075306</v>
      </c>
      <c r="N14" s="497">
        <f>+'F-A.2009'!N14/1000000</f>
        <v>5.983285348506822</v>
      </c>
      <c r="O14" s="502"/>
      <c r="P14" s="251">
        <f>SUM(F14:O14)</f>
        <v>1322.1353702695942</v>
      </c>
      <c r="Q14" s="347"/>
      <c r="R14" s="209"/>
      <c r="S14" s="209"/>
      <c r="T14" s="209"/>
      <c r="U14" s="209"/>
      <c r="V14" s="80"/>
      <c r="W14" s="81"/>
      <c r="X14" s="81"/>
    </row>
    <row r="15" spans="1:24" s="82" customFormat="1" x14ac:dyDescent="0.25">
      <c r="A15" s="248"/>
      <c r="B15" s="249"/>
      <c r="C15" s="249"/>
      <c r="D15" s="249"/>
      <c r="E15" s="249" t="s">
        <v>30</v>
      </c>
      <c r="F15" s="500"/>
      <c r="G15" s="496"/>
      <c r="H15" s="496"/>
      <c r="I15" s="496"/>
      <c r="J15" s="497">
        <f>+'F-A.2009'!J15/1000000</f>
        <v>142.90431956150013</v>
      </c>
      <c r="K15" s="497">
        <f>+'F-A.2009'!K15/1000000</f>
        <v>110.36944915570812</v>
      </c>
      <c r="L15" s="497">
        <f>+'F-A.2009'!L15/1000000</f>
        <v>809.41631259489191</v>
      </c>
      <c r="M15" s="497">
        <f>+'F-A.2009'!M15/1000000</f>
        <v>20.617081534008324</v>
      </c>
      <c r="N15" s="497">
        <f>+'F-A.2009'!N15/1000000</f>
        <v>7.0378401538914384</v>
      </c>
      <c r="O15" s="502"/>
      <c r="P15" s="251">
        <f>SUM(F15:O15)</f>
        <v>1090.3450029999999</v>
      </c>
      <c r="Q15" s="347"/>
      <c r="R15" s="209"/>
      <c r="S15" s="209"/>
      <c r="T15" s="209"/>
      <c r="U15" s="209"/>
      <c r="V15" s="80"/>
      <c r="W15" s="81"/>
      <c r="X15" s="81"/>
    </row>
    <row r="16" spans="1:24" s="82" customFormat="1" x14ac:dyDescent="0.25">
      <c r="A16" s="252"/>
      <c r="B16" s="253"/>
      <c r="C16" s="253"/>
      <c r="D16" s="253"/>
      <c r="E16" s="253" t="s">
        <v>28</v>
      </c>
      <c r="F16" s="495">
        <f>+'F-A.2009'!F16/1000000</f>
        <v>70.807393750000003</v>
      </c>
      <c r="G16" s="496"/>
      <c r="H16" s="496"/>
      <c r="I16" s="496"/>
      <c r="J16" s="496"/>
      <c r="K16" s="496"/>
      <c r="L16" s="496"/>
      <c r="M16" s="496"/>
      <c r="N16" s="496"/>
      <c r="O16" s="502"/>
      <c r="P16" s="251">
        <f>SUM(F16:O16)</f>
        <v>70.807393750000003</v>
      </c>
      <c r="Q16" s="347"/>
      <c r="R16" s="209"/>
      <c r="S16" s="209"/>
      <c r="T16" s="209"/>
      <c r="U16" s="209"/>
      <c r="V16" s="81"/>
      <c r="W16" s="81"/>
      <c r="X16" s="81"/>
    </row>
    <row r="17" spans="1:24" s="225" customFormat="1" x14ac:dyDescent="0.25">
      <c r="A17" s="487"/>
      <c r="B17" s="476"/>
      <c r="C17" s="474" t="s">
        <v>170</v>
      </c>
      <c r="D17" s="475"/>
      <c r="E17" s="482"/>
      <c r="F17" s="492">
        <f>+F18+F19</f>
        <v>0</v>
      </c>
      <c r="G17" s="493">
        <f t="shared" ref="G17:P17" si="5">+G18+G19</f>
        <v>678.61357584025768</v>
      </c>
      <c r="H17" s="493">
        <f t="shared" si="5"/>
        <v>0</v>
      </c>
      <c r="I17" s="493">
        <f t="shared" si="5"/>
        <v>0</v>
      </c>
      <c r="J17" s="493">
        <f t="shared" si="5"/>
        <v>0</v>
      </c>
      <c r="K17" s="493">
        <f t="shared" si="5"/>
        <v>0</v>
      </c>
      <c r="L17" s="493">
        <f t="shared" si="5"/>
        <v>0</v>
      </c>
      <c r="M17" s="493">
        <f t="shared" si="5"/>
        <v>142.61096527923922</v>
      </c>
      <c r="N17" s="493">
        <f t="shared" si="5"/>
        <v>0</v>
      </c>
      <c r="O17" s="494">
        <f t="shared" si="5"/>
        <v>0</v>
      </c>
      <c r="P17" s="231">
        <f t="shared" si="5"/>
        <v>821.22454111949673</v>
      </c>
      <c r="Q17" s="347"/>
      <c r="R17" s="209"/>
    </row>
    <row r="18" spans="1:24" s="82" customFormat="1" x14ac:dyDescent="0.25">
      <c r="A18" s="248"/>
      <c r="B18" s="249"/>
      <c r="C18" s="249"/>
      <c r="D18" s="249"/>
      <c r="E18" s="249" t="s">
        <v>171</v>
      </c>
      <c r="F18" s="500"/>
      <c r="G18" s="497">
        <f>+'F-A.2009'!G18/1000000</f>
        <v>333.07358035513772</v>
      </c>
      <c r="H18" s="496"/>
      <c r="I18" s="496"/>
      <c r="J18" s="496"/>
      <c r="K18" s="496"/>
      <c r="L18" s="496"/>
      <c r="M18" s="497">
        <f>+'F-A.2009'!M18/1000000</f>
        <v>109.954328</v>
      </c>
      <c r="N18" s="496"/>
      <c r="O18" s="502"/>
      <c r="P18" s="251">
        <f>SUM(F18:O18)</f>
        <v>443.0279083551377</v>
      </c>
      <c r="Q18" s="347"/>
      <c r="R18" s="209"/>
      <c r="S18" s="209"/>
      <c r="T18" s="209"/>
      <c r="U18" s="209"/>
      <c r="V18" s="80"/>
      <c r="W18" s="81"/>
      <c r="X18" s="81"/>
    </row>
    <row r="19" spans="1:24" s="82" customFormat="1" x14ac:dyDescent="0.25">
      <c r="A19" s="248"/>
      <c r="B19" s="249"/>
      <c r="C19" s="249"/>
      <c r="D19" s="249"/>
      <c r="E19" s="249" t="s">
        <v>34</v>
      </c>
      <c r="F19" s="500"/>
      <c r="G19" s="497">
        <f>+'F-A.2009'!G19/1000000</f>
        <v>345.5399954851199</v>
      </c>
      <c r="H19" s="496"/>
      <c r="I19" s="496"/>
      <c r="J19" s="496"/>
      <c r="K19" s="496"/>
      <c r="L19" s="496"/>
      <c r="M19" s="497">
        <f>+'F-A.2009'!M19/1000000</f>
        <v>32.656637279239213</v>
      </c>
      <c r="N19" s="496"/>
      <c r="O19" s="502"/>
      <c r="P19" s="251">
        <f>SUM(F19:O19)</f>
        <v>378.19663276435909</v>
      </c>
      <c r="Q19" s="347"/>
      <c r="R19" s="209"/>
      <c r="S19" s="209"/>
      <c r="T19" s="209"/>
      <c r="U19" s="209"/>
      <c r="V19" s="80"/>
      <c r="W19" s="81"/>
      <c r="X19" s="81"/>
    </row>
    <row r="20" spans="1:24" s="225" customFormat="1" x14ac:dyDescent="0.25">
      <c r="A20" s="488"/>
      <c r="B20" s="477" t="s">
        <v>172</v>
      </c>
      <c r="C20" s="472"/>
      <c r="D20" s="475"/>
      <c r="E20" s="482"/>
      <c r="F20" s="492">
        <f>+F21</f>
        <v>0</v>
      </c>
      <c r="G20" s="493">
        <f t="shared" ref="G20:P20" si="6">+G21</f>
        <v>0</v>
      </c>
      <c r="H20" s="493">
        <f t="shared" si="6"/>
        <v>0</v>
      </c>
      <c r="I20" s="493">
        <f t="shared" si="6"/>
        <v>6854.1269916780811</v>
      </c>
      <c r="J20" s="493">
        <f t="shared" si="6"/>
        <v>7883.3400531136203</v>
      </c>
      <c r="K20" s="493">
        <f t="shared" si="6"/>
        <v>706.98746111709079</v>
      </c>
      <c r="L20" s="493">
        <f t="shared" si="6"/>
        <v>398.58075709120817</v>
      </c>
      <c r="M20" s="493">
        <f t="shared" si="6"/>
        <v>0</v>
      </c>
      <c r="N20" s="493">
        <f t="shared" si="6"/>
        <v>0</v>
      </c>
      <c r="O20" s="494">
        <f t="shared" si="6"/>
        <v>0</v>
      </c>
      <c r="P20" s="231">
        <f t="shared" si="6"/>
        <v>15843.035263</v>
      </c>
      <c r="Q20" s="347"/>
      <c r="R20" s="209"/>
    </row>
    <row r="21" spans="1:24" s="82" customFormat="1" x14ac:dyDescent="0.25">
      <c r="A21" s="248"/>
      <c r="B21" s="249"/>
      <c r="C21" s="249"/>
      <c r="D21" s="249"/>
      <c r="E21" s="249" t="s">
        <v>35</v>
      </c>
      <c r="F21" s="500"/>
      <c r="G21" s="496"/>
      <c r="H21" s="496"/>
      <c r="I21" s="497">
        <f>+'F-A.2009'!I21/1000000</f>
        <v>6854.1269916780811</v>
      </c>
      <c r="J21" s="497">
        <f>+'F-A.2009'!J21/1000000</f>
        <v>7883.3400531136203</v>
      </c>
      <c r="K21" s="497">
        <f>+'F-A.2009'!K21/1000000</f>
        <v>706.98746111709079</v>
      </c>
      <c r="L21" s="497">
        <f>+'F-A.2009'!L21/1000000</f>
        <v>398.58075709120817</v>
      </c>
      <c r="M21" s="496"/>
      <c r="N21" s="496"/>
      <c r="O21" s="502"/>
      <c r="P21" s="251">
        <f>SUM(F21:O21)</f>
        <v>15843.035263</v>
      </c>
      <c r="Q21" s="347"/>
      <c r="R21" s="209"/>
      <c r="S21" s="209"/>
      <c r="T21" s="209"/>
      <c r="U21" s="209"/>
      <c r="V21" s="80"/>
      <c r="W21" s="81"/>
      <c r="X21" s="81"/>
    </row>
    <row r="22" spans="1:24" s="225" customFormat="1" x14ac:dyDescent="0.25">
      <c r="A22" s="488"/>
      <c r="B22" s="478" t="s">
        <v>173</v>
      </c>
      <c r="C22" s="475"/>
      <c r="D22" s="475"/>
      <c r="E22" s="475"/>
      <c r="F22" s="492">
        <f>+F23+F24+F25</f>
        <v>0</v>
      </c>
      <c r="G22" s="493">
        <f t="shared" ref="G22:P22" si="7">+G23+G24+G25</f>
        <v>0</v>
      </c>
      <c r="H22" s="493">
        <f t="shared" si="7"/>
        <v>236.10753603000001</v>
      </c>
      <c r="I22" s="493">
        <f t="shared" si="7"/>
        <v>0</v>
      </c>
      <c r="J22" s="493">
        <f t="shared" si="7"/>
        <v>23.455973</v>
      </c>
      <c r="K22" s="493">
        <f t="shared" si="7"/>
        <v>3.792262</v>
      </c>
      <c r="L22" s="493">
        <f t="shared" si="7"/>
        <v>80.751840999999999</v>
      </c>
      <c r="M22" s="493">
        <f t="shared" si="7"/>
        <v>12.194723550000001</v>
      </c>
      <c r="N22" s="493">
        <f t="shared" si="7"/>
        <v>0</v>
      </c>
      <c r="O22" s="494">
        <f t="shared" si="7"/>
        <v>0</v>
      </c>
      <c r="P22" s="231">
        <f t="shared" si="7"/>
        <v>356.30233557999998</v>
      </c>
      <c r="Q22" s="347"/>
      <c r="R22" s="209"/>
    </row>
    <row r="23" spans="1:24" s="82" customFormat="1" x14ac:dyDescent="0.25">
      <c r="A23" s="248"/>
      <c r="B23" s="249"/>
      <c r="C23" s="249"/>
      <c r="D23" s="249"/>
      <c r="E23" s="249" t="s">
        <v>38</v>
      </c>
      <c r="F23" s="500"/>
      <c r="G23" s="496"/>
      <c r="H23" s="497">
        <f>+'F-A.2009'!H23/1000000</f>
        <v>105.51683981000001</v>
      </c>
      <c r="I23" s="496"/>
      <c r="J23" s="496"/>
      <c r="K23" s="496"/>
      <c r="L23" s="496"/>
      <c r="M23" s="497">
        <f>+'F-A.2009'!M23/1000000</f>
        <v>1.0485</v>
      </c>
      <c r="N23" s="496"/>
      <c r="O23" s="502"/>
      <c r="P23" s="251">
        <f>SUM(F23:O23)</f>
        <v>106.56533981000001</v>
      </c>
      <c r="Q23" s="347"/>
      <c r="R23" s="209"/>
      <c r="S23" s="209"/>
      <c r="T23" s="209"/>
      <c r="U23" s="209"/>
      <c r="V23" s="80"/>
      <c r="W23" s="81"/>
      <c r="X23" s="81"/>
    </row>
    <row r="24" spans="1:24" s="82" customFormat="1" x14ac:dyDescent="0.25">
      <c r="A24" s="248"/>
      <c r="B24" s="249"/>
      <c r="C24" s="249"/>
      <c r="D24" s="249"/>
      <c r="E24" s="249" t="s">
        <v>40</v>
      </c>
      <c r="F24" s="500"/>
      <c r="G24" s="496"/>
      <c r="H24" s="497">
        <f>+'F-A.2009'!H24/1000000</f>
        <v>125.16162221999998</v>
      </c>
      <c r="I24" s="496"/>
      <c r="J24" s="496"/>
      <c r="K24" s="496"/>
      <c r="L24" s="496"/>
      <c r="M24" s="497">
        <f>+'F-A.2009'!M24/1000000</f>
        <v>11.14622355</v>
      </c>
      <c r="N24" s="496"/>
      <c r="O24" s="502"/>
      <c r="P24" s="251">
        <f>SUM(F24:O24)</f>
        <v>136.30784576999997</v>
      </c>
      <c r="Q24" s="347"/>
      <c r="R24" s="209"/>
      <c r="S24" s="209"/>
      <c r="T24" s="209"/>
      <c r="U24" s="209"/>
      <c r="V24" s="80"/>
      <c r="W24" s="81"/>
      <c r="X24" s="81"/>
    </row>
    <row r="25" spans="1:24" s="82" customFormat="1" x14ac:dyDescent="0.25">
      <c r="A25" s="248"/>
      <c r="B25" s="249"/>
      <c r="C25" s="249"/>
      <c r="D25" s="249"/>
      <c r="E25" s="249" t="s">
        <v>43</v>
      </c>
      <c r="F25" s="500"/>
      <c r="G25" s="496"/>
      <c r="H25" s="497">
        <f>+'F-A.2009'!H25/1000000</f>
        <v>5.429074</v>
      </c>
      <c r="I25" s="496"/>
      <c r="J25" s="497">
        <f>+'F-A.2009'!J25/1000000</f>
        <v>23.455973</v>
      </c>
      <c r="K25" s="497">
        <f>+'F-A.2009'!K25/1000000</f>
        <v>3.792262</v>
      </c>
      <c r="L25" s="497">
        <f>+'F-A.2009'!L25/1000000</f>
        <v>80.751840999999999</v>
      </c>
      <c r="M25" s="496"/>
      <c r="N25" s="496"/>
      <c r="O25" s="502"/>
      <c r="P25" s="251">
        <f>SUM(F25:O25)</f>
        <v>113.42914999999999</v>
      </c>
      <c r="Q25" s="347"/>
      <c r="R25" s="209"/>
      <c r="S25" s="209"/>
      <c r="T25" s="209"/>
      <c r="U25" s="209"/>
      <c r="V25" s="81"/>
      <c r="W25" s="81"/>
      <c r="X25" s="81"/>
    </row>
    <row r="26" spans="1:24" s="225" customFormat="1" x14ac:dyDescent="0.25">
      <c r="A26" s="488"/>
      <c r="B26" s="478" t="s">
        <v>174</v>
      </c>
      <c r="C26" s="475"/>
      <c r="D26" s="475"/>
      <c r="E26" s="483"/>
      <c r="F26" s="492">
        <f>+F27+F28+F29+F30+F31</f>
        <v>3083.9650248878124</v>
      </c>
      <c r="G26" s="493">
        <f t="shared" ref="G26:P26" si="8">+G27+G28+G29+G30+G31</f>
        <v>0.37366361226903116</v>
      </c>
      <c r="H26" s="493">
        <f t="shared" si="8"/>
        <v>0</v>
      </c>
      <c r="I26" s="493">
        <f t="shared" si="8"/>
        <v>1143.5200231000199</v>
      </c>
      <c r="J26" s="493">
        <f t="shared" si="8"/>
        <v>637.66111699999999</v>
      </c>
      <c r="K26" s="493">
        <f t="shared" si="8"/>
        <v>57.186219000000001</v>
      </c>
      <c r="L26" s="493">
        <f t="shared" si="8"/>
        <v>1157.7628629999999</v>
      </c>
      <c r="M26" s="493">
        <f t="shared" si="8"/>
        <v>7.3226249170706188</v>
      </c>
      <c r="N26" s="493">
        <f t="shared" si="8"/>
        <v>13.334643329999999</v>
      </c>
      <c r="O26" s="494">
        <f t="shared" si="8"/>
        <v>155.67084600000001</v>
      </c>
      <c r="P26" s="231">
        <f t="shared" si="8"/>
        <v>6256.797024847172</v>
      </c>
      <c r="Q26" s="347"/>
      <c r="R26" s="209"/>
    </row>
    <row r="27" spans="1:24" s="82" customFormat="1" x14ac:dyDescent="0.25">
      <c r="A27" s="248"/>
      <c r="B27" s="249"/>
      <c r="C27" s="249"/>
      <c r="D27" s="249"/>
      <c r="E27" s="249" t="s">
        <v>31</v>
      </c>
      <c r="F27" s="495">
        <f>+'F-A.2009'!F27/1000000</f>
        <v>1143.6982869999999</v>
      </c>
      <c r="G27" s="496"/>
      <c r="H27" s="496"/>
      <c r="I27" s="496"/>
      <c r="J27" s="496"/>
      <c r="K27" s="496"/>
      <c r="L27" s="496"/>
      <c r="M27" s="496"/>
      <c r="N27" s="497">
        <f>+'F-A.2009'!N27/1000000</f>
        <v>13.334643329999999</v>
      </c>
      <c r="O27" s="498">
        <f>+'F-A.2009'!O27/1000000</f>
        <v>155.67084600000001</v>
      </c>
      <c r="P27" s="251">
        <f t="shared" ref="P27:P32" si="9">SUM(F27:O27)</f>
        <v>1312.70377633</v>
      </c>
      <c r="Q27" s="347"/>
      <c r="R27" s="209"/>
      <c r="S27" s="209"/>
      <c r="T27" s="209"/>
      <c r="U27" s="209"/>
      <c r="V27" s="80"/>
      <c r="W27" s="81"/>
      <c r="X27" s="81"/>
    </row>
    <row r="28" spans="1:24" s="82" customFormat="1" x14ac:dyDescent="0.25">
      <c r="A28" s="248"/>
      <c r="B28" s="249"/>
      <c r="C28" s="249"/>
      <c r="D28" s="249"/>
      <c r="E28" s="249" t="s">
        <v>32</v>
      </c>
      <c r="F28" s="495">
        <f>+'F-A.2009'!F28/1000000</f>
        <v>232.60961891173648</v>
      </c>
      <c r="G28" s="497">
        <f>+'F-A.2009'!G28/1000000</f>
        <v>0.37366361226903116</v>
      </c>
      <c r="H28" s="496"/>
      <c r="I28" s="496"/>
      <c r="J28" s="496"/>
      <c r="K28" s="496"/>
      <c r="L28" s="496"/>
      <c r="M28" s="497">
        <f>+'F-A.2009'!M28/1000000</f>
        <v>7.3226249170706188</v>
      </c>
      <c r="N28" s="496"/>
      <c r="O28" s="502"/>
      <c r="P28" s="251">
        <f t="shared" si="9"/>
        <v>240.30590744107613</v>
      </c>
      <c r="Q28" s="347"/>
      <c r="R28" s="209"/>
      <c r="S28" s="209"/>
      <c r="T28" s="209"/>
      <c r="U28" s="209"/>
      <c r="V28" s="80"/>
      <c r="W28" s="81"/>
      <c r="X28" s="81"/>
    </row>
    <row r="29" spans="1:24" s="90" customFormat="1" x14ac:dyDescent="0.25">
      <c r="A29" s="255"/>
      <c r="B29" s="256"/>
      <c r="C29" s="256"/>
      <c r="D29" s="256"/>
      <c r="E29" s="256" t="s">
        <v>36</v>
      </c>
      <c r="F29" s="503"/>
      <c r="G29" s="496"/>
      <c r="H29" s="496"/>
      <c r="I29" s="496"/>
      <c r="J29" s="496"/>
      <c r="K29" s="496"/>
      <c r="L29" s="497">
        <f>+'F-A.2009'!L29/1000000</f>
        <v>1115.072584</v>
      </c>
      <c r="M29" s="496"/>
      <c r="N29" s="496"/>
      <c r="O29" s="502"/>
      <c r="P29" s="251">
        <f t="shared" si="9"/>
        <v>1115.072584</v>
      </c>
      <c r="Q29" s="347"/>
      <c r="R29" s="209"/>
      <c r="S29" s="209"/>
      <c r="T29" s="209"/>
      <c r="U29" s="209"/>
      <c r="V29" s="89"/>
    </row>
    <row r="30" spans="1:24" s="82" customFormat="1" x14ac:dyDescent="0.25">
      <c r="A30" s="248"/>
      <c r="B30" s="249"/>
      <c r="C30" s="249"/>
      <c r="D30" s="249"/>
      <c r="E30" s="249" t="s">
        <v>37</v>
      </c>
      <c r="F30" s="500"/>
      <c r="G30" s="496"/>
      <c r="H30" s="496"/>
      <c r="I30" s="497">
        <f>+'F-A.2009'!I30/1000000</f>
        <v>589.10904510002001</v>
      </c>
      <c r="J30" s="496"/>
      <c r="K30" s="496"/>
      <c r="L30" s="496"/>
      <c r="M30" s="496"/>
      <c r="N30" s="496"/>
      <c r="O30" s="502"/>
      <c r="P30" s="251">
        <f t="shared" si="9"/>
        <v>589.10904510002001</v>
      </c>
      <c r="Q30" s="347"/>
      <c r="R30" s="209"/>
      <c r="S30" s="209"/>
      <c r="T30" s="209"/>
      <c r="U30" s="209"/>
      <c r="V30" s="80"/>
      <c r="W30" s="81"/>
      <c r="X30" s="81"/>
    </row>
    <row r="31" spans="1:24" s="82" customFormat="1" x14ac:dyDescent="0.25">
      <c r="A31" s="248"/>
      <c r="B31" s="249"/>
      <c r="C31" s="249"/>
      <c r="D31" s="249"/>
      <c r="E31" s="249" t="s">
        <v>41</v>
      </c>
      <c r="F31" s="495">
        <f>+'F-A.2009'!F31/1000000</f>
        <v>1707.6571189760757</v>
      </c>
      <c r="G31" s="496"/>
      <c r="H31" s="496"/>
      <c r="I31" s="497">
        <f>+'F-A.2009'!I31/1000000</f>
        <v>554.410978</v>
      </c>
      <c r="J31" s="497">
        <f>+'F-A.2009'!J31/1000000</f>
        <v>637.66111699999999</v>
      </c>
      <c r="K31" s="497">
        <f>+'F-A.2009'!K31/1000000</f>
        <v>57.186219000000001</v>
      </c>
      <c r="L31" s="497">
        <f>+'F-A.2009'!L31/1000000</f>
        <v>42.690278999999997</v>
      </c>
      <c r="M31" s="496"/>
      <c r="N31" s="496"/>
      <c r="O31" s="502"/>
      <c r="P31" s="251">
        <f t="shared" si="9"/>
        <v>2999.6057119760758</v>
      </c>
      <c r="Q31" s="347"/>
      <c r="R31" s="209"/>
      <c r="S31" s="209"/>
      <c r="T31" s="209"/>
      <c r="U31" s="209"/>
      <c r="V31" s="81"/>
      <c r="W31" s="81"/>
      <c r="X31" s="81"/>
    </row>
    <row r="32" spans="1:24" s="82" customFormat="1" x14ac:dyDescent="0.25">
      <c r="A32" s="248"/>
      <c r="B32" s="249" t="s">
        <v>94</v>
      </c>
      <c r="C32" s="249"/>
      <c r="D32" s="249"/>
      <c r="E32" s="249"/>
      <c r="F32" s="495">
        <f>+'F-A.2009'!F32/1000000</f>
        <v>172.90625175</v>
      </c>
      <c r="G32" s="496"/>
      <c r="H32" s="497">
        <f>+'F-A.2009'!H32/1000000</f>
        <v>463.59303916207921</v>
      </c>
      <c r="I32" s="496"/>
      <c r="J32" s="496"/>
      <c r="K32" s="496"/>
      <c r="L32" s="496"/>
      <c r="M32" s="496"/>
      <c r="N32" s="496"/>
      <c r="O32" s="502"/>
      <c r="P32" s="258">
        <f t="shared" si="9"/>
        <v>636.49929091207923</v>
      </c>
      <c r="Q32" s="347"/>
      <c r="R32" s="209"/>
      <c r="S32" s="209"/>
      <c r="T32" s="209"/>
      <c r="U32" s="209"/>
      <c r="V32" s="81"/>
      <c r="W32" s="81"/>
      <c r="X32" s="81"/>
    </row>
    <row r="33" spans="1:23" s="225" customFormat="1" x14ac:dyDescent="0.25">
      <c r="A33" s="488" t="s">
        <v>175</v>
      </c>
      <c r="B33" s="478"/>
      <c r="C33" s="475"/>
      <c r="D33" s="475"/>
      <c r="E33" s="483"/>
      <c r="F33" s="492">
        <f>+F34+F37+F41</f>
        <v>268.39911131645027</v>
      </c>
      <c r="G33" s="493">
        <f t="shared" ref="G33:P33" si="10">+G34+G37+G41</f>
        <v>0</v>
      </c>
      <c r="H33" s="493">
        <f t="shared" si="10"/>
        <v>0</v>
      </c>
      <c r="I33" s="493">
        <f t="shared" si="10"/>
        <v>474.332255464117</v>
      </c>
      <c r="J33" s="493">
        <f t="shared" si="10"/>
        <v>284.59935327847023</v>
      </c>
      <c r="K33" s="493">
        <f t="shared" si="10"/>
        <v>0</v>
      </c>
      <c r="L33" s="493">
        <f t="shared" si="10"/>
        <v>0</v>
      </c>
      <c r="M33" s="493">
        <f t="shared" si="10"/>
        <v>20995.718237747558</v>
      </c>
      <c r="N33" s="493">
        <f t="shared" si="10"/>
        <v>2166.7877329471626</v>
      </c>
      <c r="O33" s="494">
        <f t="shared" si="10"/>
        <v>0</v>
      </c>
      <c r="P33" s="231">
        <f t="shared" si="10"/>
        <v>24189.83669075376</v>
      </c>
      <c r="Q33" s="347"/>
      <c r="R33" s="209"/>
    </row>
    <row r="34" spans="1:23" s="225" customFormat="1" x14ac:dyDescent="0.25">
      <c r="A34" s="222"/>
      <c r="B34" s="223" t="s">
        <v>176</v>
      </c>
      <c r="C34" s="223"/>
      <c r="D34" s="223"/>
      <c r="E34" s="223"/>
      <c r="F34" s="492">
        <f>+F35+F36</f>
        <v>0</v>
      </c>
      <c r="G34" s="493">
        <f t="shared" ref="G34:P34" si="11">+G35+G36</f>
        <v>0</v>
      </c>
      <c r="H34" s="493">
        <f t="shared" si="11"/>
        <v>0</v>
      </c>
      <c r="I34" s="493">
        <f t="shared" si="11"/>
        <v>474.332255464117</v>
      </c>
      <c r="J34" s="493">
        <f t="shared" si="11"/>
        <v>284.59935327847023</v>
      </c>
      <c r="K34" s="493">
        <f t="shared" si="11"/>
        <v>0</v>
      </c>
      <c r="L34" s="493">
        <f t="shared" si="11"/>
        <v>0</v>
      </c>
      <c r="M34" s="493">
        <f t="shared" si="11"/>
        <v>157.46576099999999</v>
      </c>
      <c r="N34" s="493">
        <f t="shared" si="11"/>
        <v>0</v>
      </c>
      <c r="O34" s="494">
        <f t="shared" si="11"/>
        <v>0</v>
      </c>
      <c r="P34" s="231">
        <f t="shared" si="11"/>
        <v>916.39736974258722</v>
      </c>
      <c r="Q34" s="347"/>
      <c r="R34" s="209"/>
    </row>
    <row r="35" spans="1:23" x14ac:dyDescent="0.25">
      <c r="A35" s="248"/>
      <c r="B35" s="249"/>
      <c r="C35" s="249"/>
      <c r="D35" s="249"/>
      <c r="E35" s="249" t="s">
        <v>45</v>
      </c>
      <c r="F35" s="504"/>
      <c r="G35" s="505"/>
      <c r="H35" s="505"/>
      <c r="I35" s="505"/>
      <c r="J35" s="505"/>
      <c r="K35" s="505"/>
      <c r="L35" s="505"/>
      <c r="M35" s="506">
        <f>+'F-A.2009'!M35/1000000</f>
        <v>157.46576099999999</v>
      </c>
      <c r="N35" s="505"/>
      <c r="O35" s="502"/>
      <c r="P35" s="251">
        <f>SUM(F35:O35)</f>
        <v>157.46576099999999</v>
      </c>
      <c r="Q35" s="347"/>
    </row>
    <row r="36" spans="1:23" s="81" customFormat="1" x14ac:dyDescent="0.25">
      <c r="A36" s="248"/>
      <c r="B36" s="249"/>
      <c r="C36" s="249"/>
      <c r="D36" s="249"/>
      <c r="E36" s="249" t="s">
        <v>48</v>
      </c>
      <c r="F36" s="500"/>
      <c r="G36" s="496"/>
      <c r="H36" s="496"/>
      <c r="I36" s="497">
        <f>+'F-A.2009'!I36/1000000</f>
        <v>474.332255464117</v>
      </c>
      <c r="J36" s="497">
        <f>+'F-A.2009'!J36/1000000</f>
        <v>284.59935327847023</v>
      </c>
      <c r="K36" s="496"/>
      <c r="L36" s="496"/>
      <c r="M36" s="496"/>
      <c r="N36" s="507"/>
      <c r="O36" s="502"/>
      <c r="P36" s="251">
        <f>SUM(F36:O36)</f>
        <v>758.93160874258729</v>
      </c>
      <c r="Q36" s="347"/>
      <c r="R36" s="209"/>
      <c r="S36" s="209"/>
      <c r="T36" s="209"/>
      <c r="U36" s="209"/>
      <c r="V36" s="80"/>
    </row>
    <row r="37" spans="1:23" s="225" customFormat="1" ht="12" customHeight="1" x14ac:dyDescent="0.25">
      <c r="A37" s="488"/>
      <c r="B37" s="478" t="s">
        <v>177</v>
      </c>
      <c r="C37" s="475"/>
      <c r="D37" s="475"/>
      <c r="E37" s="483"/>
      <c r="F37" s="492">
        <f>+F38+F39+F40</f>
        <v>268.39911131645027</v>
      </c>
      <c r="G37" s="493">
        <f t="shared" ref="G37:P37" si="12">+G38+G39+G40</f>
        <v>0</v>
      </c>
      <c r="H37" s="493">
        <f t="shared" si="12"/>
        <v>0</v>
      </c>
      <c r="I37" s="493">
        <f t="shared" si="12"/>
        <v>0</v>
      </c>
      <c r="J37" s="493">
        <f t="shared" si="12"/>
        <v>0</v>
      </c>
      <c r="K37" s="493">
        <f t="shared" si="12"/>
        <v>0</v>
      </c>
      <c r="L37" s="493">
        <f t="shared" si="12"/>
        <v>0</v>
      </c>
      <c r="M37" s="493">
        <f t="shared" si="12"/>
        <v>12071.030052044713</v>
      </c>
      <c r="N37" s="493">
        <f t="shared" si="12"/>
        <v>2166.7877329471626</v>
      </c>
      <c r="O37" s="494">
        <f t="shared" si="12"/>
        <v>0</v>
      </c>
      <c r="P37" s="231">
        <f t="shared" si="12"/>
        <v>14506.216896308326</v>
      </c>
      <c r="Q37" s="347"/>
      <c r="R37" s="209"/>
    </row>
    <row r="38" spans="1:23" x14ac:dyDescent="0.25">
      <c r="A38" s="248"/>
      <c r="B38" s="249"/>
      <c r="C38" s="249"/>
      <c r="D38" s="249"/>
      <c r="E38" s="249" t="s">
        <v>58</v>
      </c>
      <c r="F38" s="495">
        <f>+'F-A.2009'!F38/1000000</f>
        <v>268.39911131645027</v>
      </c>
      <c r="G38" s="505"/>
      <c r="H38" s="505"/>
      <c r="I38" s="505"/>
      <c r="J38" s="505"/>
      <c r="K38" s="505"/>
      <c r="L38" s="505"/>
      <c r="M38" s="497">
        <f>+'F-A.2009'!M38/1000000</f>
        <v>6681.1649105082843</v>
      </c>
      <c r="N38" s="497">
        <f>+'F-A.2009'!N38/1000000</f>
        <v>2166.7877329471626</v>
      </c>
      <c r="O38" s="502"/>
      <c r="P38" s="251">
        <f>SUM(F38:O38)</f>
        <v>9116.3517547718966</v>
      </c>
      <c r="Q38" s="347"/>
    </row>
    <row r="39" spans="1:23" x14ac:dyDescent="0.25">
      <c r="A39" s="248"/>
      <c r="B39" s="249"/>
      <c r="C39" s="249"/>
      <c r="D39" s="249"/>
      <c r="E39" s="249" t="s">
        <v>47</v>
      </c>
      <c r="F39" s="508"/>
      <c r="G39" s="509"/>
      <c r="H39" s="509"/>
      <c r="I39" s="509"/>
      <c r="J39" s="509"/>
      <c r="K39" s="509"/>
      <c r="L39" s="509"/>
      <c r="M39" s="506">
        <f>+'F-A.2009'!M39/1000000</f>
        <v>2280.6123775997403</v>
      </c>
      <c r="N39" s="509"/>
      <c r="O39" s="502"/>
      <c r="P39" s="251">
        <f>SUM(F39:O39)</f>
        <v>2280.6123775997403</v>
      </c>
      <c r="Q39" s="347"/>
    </row>
    <row r="40" spans="1:23" x14ac:dyDescent="0.25">
      <c r="A40" s="248"/>
      <c r="B40" s="249"/>
      <c r="C40" s="249"/>
      <c r="D40" s="249"/>
      <c r="E40" s="249" t="s">
        <v>59</v>
      </c>
      <c r="F40" s="500"/>
      <c r="G40" s="496"/>
      <c r="H40" s="496"/>
      <c r="I40" s="496"/>
      <c r="J40" s="496"/>
      <c r="K40" s="496"/>
      <c r="L40" s="496"/>
      <c r="M40" s="497">
        <f>+'F-A.2009'!M40/1000000</f>
        <v>3109.2527639366886</v>
      </c>
      <c r="N40" s="496"/>
      <c r="O40" s="502"/>
      <c r="P40" s="251">
        <f>SUM(F40:O40)</f>
        <v>3109.2527639366886</v>
      </c>
      <c r="Q40" s="347"/>
    </row>
    <row r="41" spans="1:23" s="262" customFormat="1" x14ac:dyDescent="0.25">
      <c r="A41" s="488"/>
      <c r="B41" s="478" t="s">
        <v>179</v>
      </c>
      <c r="C41" s="475"/>
      <c r="D41" s="475"/>
      <c r="E41" s="483"/>
      <c r="F41" s="492">
        <f>+F42</f>
        <v>0</v>
      </c>
      <c r="G41" s="493">
        <f t="shared" ref="G41:P41" si="13">+G42</f>
        <v>0</v>
      </c>
      <c r="H41" s="493">
        <f t="shared" si="13"/>
        <v>0</v>
      </c>
      <c r="I41" s="493">
        <f t="shared" si="13"/>
        <v>0</v>
      </c>
      <c r="J41" s="493">
        <f t="shared" si="13"/>
        <v>0</v>
      </c>
      <c r="K41" s="493">
        <f t="shared" si="13"/>
        <v>0</v>
      </c>
      <c r="L41" s="493">
        <f t="shared" si="13"/>
        <v>0</v>
      </c>
      <c r="M41" s="493">
        <f t="shared" si="13"/>
        <v>8767.2224247028462</v>
      </c>
      <c r="N41" s="493">
        <f t="shared" si="13"/>
        <v>0</v>
      </c>
      <c r="O41" s="494">
        <f t="shared" si="13"/>
        <v>0</v>
      </c>
      <c r="P41" s="231">
        <f t="shared" si="13"/>
        <v>8767.2224247028462</v>
      </c>
      <c r="Q41" s="347"/>
      <c r="R41" s="209"/>
    </row>
    <row r="42" spans="1:23" s="94" customFormat="1" x14ac:dyDescent="0.25">
      <c r="A42" s="269"/>
      <c r="B42" s="270"/>
      <c r="C42" s="270"/>
      <c r="D42" s="270"/>
      <c r="E42" s="270" t="s">
        <v>50</v>
      </c>
      <c r="F42" s="510"/>
      <c r="G42" s="511"/>
      <c r="H42" s="511"/>
      <c r="I42" s="511"/>
      <c r="J42" s="511"/>
      <c r="K42" s="511"/>
      <c r="L42" s="511"/>
      <c r="M42" s="512">
        <f>+'F-A.2009'!M42/1000000</f>
        <v>8767.2224247028462</v>
      </c>
      <c r="N42" s="511"/>
      <c r="O42" s="513"/>
      <c r="P42" s="261">
        <f>SUM(F42:O42)</f>
        <v>8767.2224247028462</v>
      </c>
      <c r="Q42" s="347"/>
      <c r="R42" s="209"/>
      <c r="S42" s="209"/>
      <c r="T42" s="209"/>
      <c r="U42" s="209"/>
      <c r="V42" s="69"/>
      <c r="W42" s="69"/>
    </row>
    <row r="43" spans="1:23" ht="15" customHeight="1" x14ac:dyDescent="0.25">
      <c r="A43" s="917" t="s">
        <v>23</v>
      </c>
      <c r="B43" s="948"/>
      <c r="C43" s="948"/>
      <c r="D43" s="948"/>
      <c r="E43" s="919"/>
      <c r="F43" s="466">
        <f t="shared" ref="F43:P43" si="14">+F33+F7</f>
        <v>14413.058918704264</v>
      </c>
      <c r="G43" s="479">
        <f t="shared" si="14"/>
        <v>678.98723945252675</v>
      </c>
      <c r="H43" s="479">
        <f t="shared" si="14"/>
        <v>699.70057519207921</v>
      </c>
      <c r="I43" s="479">
        <f t="shared" si="14"/>
        <v>8471.9792702422183</v>
      </c>
      <c r="J43" s="479">
        <f t="shared" si="14"/>
        <v>9118.336401362516</v>
      </c>
      <c r="K43" s="479">
        <f t="shared" si="14"/>
        <v>998.09723388010184</v>
      </c>
      <c r="L43" s="479">
        <f t="shared" si="14"/>
        <v>3457.6299387118838</v>
      </c>
      <c r="M43" s="479">
        <f t="shared" si="14"/>
        <v>21324.118563254273</v>
      </c>
      <c r="N43" s="479">
        <f t="shared" si="14"/>
        <v>2194.8715497795606</v>
      </c>
      <c r="O43" s="480">
        <f t="shared" si="14"/>
        <v>360.95043900000002</v>
      </c>
      <c r="P43" s="481">
        <f t="shared" si="14"/>
        <v>61717.730129579417</v>
      </c>
      <c r="Q43" s="347"/>
      <c r="S43" s="69"/>
      <c r="T43" s="69"/>
      <c r="U43" s="69"/>
    </row>
    <row r="44" spans="1:23" x14ac:dyDescent="0.25">
      <c r="A44" s="80"/>
      <c r="B44" s="80"/>
      <c r="C44" s="80"/>
      <c r="D44" s="80"/>
      <c r="E44" s="80"/>
      <c r="F44" s="88"/>
      <c r="G44" s="102"/>
      <c r="H44" s="102"/>
      <c r="I44" s="102"/>
      <c r="J44" s="102"/>
      <c r="K44" s="209"/>
      <c r="L44" s="209"/>
      <c r="M44" s="209"/>
      <c r="N44" s="209"/>
      <c r="O44" s="209"/>
      <c r="Q44" s="69"/>
      <c r="R44" s="69"/>
      <c r="S44" s="69"/>
      <c r="T44" s="69"/>
      <c r="U44" s="69"/>
    </row>
    <row r="45" spans="1:23" ht="15" customHeight="1" x14ac:dyDescent="0.2">
      <c r="F45" s="103"/>
      <c r="G45" s="104"/>
      <c r="H45" s="73"/>
      <c r="I45" s="73"/>
      <c r="J45" s="73"/>
      <c r="N45" s="816" t="s">
        <v>95</v>
      </c>
      <c r="O45" s="817"/>
      <c r="P45" s="796">
        <f>+P43/P46</f>
        <v>9.046651112755473E-2</v>
      </c>
      <c r="Q45" s="69"/>
      <c r="R45" s="69"/>
      <c r="S45" s="69"/>
      <c r="T45" s="69"/>
      <c r="U45" s="69"/>
    </row>
    <row r="46" spans="1:23" ht="15" customHeight="1" x14ac:dyDescent="0.2">
      <c r="F46" s="103"/>
      <c r="G46" s="104"/>
      <c r="H46" s="105"/>
      <c r="I46" s="73"/>
      <c r="J46" s="73"/>
      <c r="N46" s="818" t="s">
        <v>96</v>
      </c>
      <c r="O46" s="819"/>
      <c r="P46" s="199">
        <f>+'F-A.2009'!P47/1000000</f>
        <v>682216.31806447695</v>
      </c>
      <c r="Q46" s="69"/>
      <c r="R46" s="69"/>
      <c r="S46" s="69"/>
      <c r="T46" s="69"/>
      <c r="U46" s="69"/>
    </row>
    <row r="47" spans="1:23" ht="15" customHeight="1" x14ac:dyDescent="0.2">
      <c r="H47" s="106"/>
      <c r="I47" s="73"/>
      <c r="J47" s="73"/>
      <c r="M47" s="73"/>
      <c r="N47" s="73"/>
      <c r="O47" s="73"/>
      <c r="Q47" s="69"/>
      <c r="R47" s="69"/>
      <c r="S47" s="69"/>
      <c r="T47" s="69"/>
      <c r="U47" s="69"/>
    </row>
    <row r="48" spans="1:23" x14ac:dyDescent="0.25">
      <c r="G48" s="73"/>
      <c r="H48" s="73"/>
      <c r="I48" s="73"/>
      <c r="J48" s="73"/>
      <c r="M48" s="73"/>
      <c r="N48" s="73"/>
      <c r="O48" s="209"/>
      <c r="P48" s="192" t="s">
        <v>158</v>
      </c>
      <c r="Q48" s="69"/>
      <c r="R48" s="69"/>
      <c r="S48" s="69"/>
      <c r="T48" s="69"/>
      <c r="U48" s="69"/>
    </row>
    <row r="49" spans="1:21" x14ac:dyDescent="0.25">
      <c r="G49" s="73"/>
      <c r="H49" s="73"/>
      <c r="I49" s="73"/>
      <c r="J49" s="73"/>
      <c r="M49" s="73"/>
      <c r="N49" s="73"/>
      <c r="O49" s="209"/>
      <c r="P49" s="209"/>
      <c r="Q49" s="69"/>
      <c r="R49" s="69"/>
      <c r="S49" s="69"/>
      <c r="T49" s="69"/>
      <c r="U49" s="69"/>
    </row>
    <row r="50" spans="1:21" ht="15" customHeight="1" x14ac:dyDescent="0.2">
      <c r="A50" s="81"/>
      <c r="B50" s="81"/>
      <c r="C50" s="81"/>
      <c r="D50" s="81"/>
      <c r="E50" s="81"/>
      <c r="G50" s="73"/>
      <c r="H50" s="73"/>
      <c r="I50" s="73"/>
      <c r="J50" s="73"/>
      <c r="M50" s="73"/>
      <c r="N50" s="73"/>
      <c r="O50" s="73"/>
      <c r="P50" s="73"/>
      <c r="Q50" s="69"/>
      <c r="R50" s="69"/>
      <c r="S50" s="69"/>
      <c r="T50" s="69"/>
      <c r="U50" s="69"/>
    </row>
    <row r="51" spans="1:21" ht="15" customHeight="1" x14ac:dyDescent="0.2">
      <c r="F51" s="104"/>
      <c r="G51" s="73"/>
      <c r="H51" s="73"/>
      <c r="I51" s="73"/>
      <c r="J51" s="73"/>
      <c r="Q51" s="69"/>
      <c r="R51" s="69"/>
      <c r="S51" s="69"/>
      <c r="T51" s="69"/>
      <c r="U51" s="69"/>
    </row>
    <row r="52" spans="1:21" ht="15" customHeight="1" x14ac:dyDescent="0.2">
      <c r="G52" s="79"/>
      <c r="H52" s="104"/>
      <c r="I52" s="73"/>
      <c r="J52" s="73"/>
      <c r="Q52" s="69"/>
      <c r="R52" s="69"/>
      <c r="S52" s="69"/>
      <c r="T52" s="69"/>
      <c r="U52" s="69"/>
    </row>
    <row r="53" spans="1:21" ht="15" customHeight="1" x14ac:dyDescent="0.2">
      <c r="G53" s="73"/>
      <c r="H53" s="73"/>
      <c r="I53" s="73"/>
      <c r="J53" s="73"/>
      <c r="Q53" s="69"/>
      <c r="R53" s="69"/>
      <c r="S53" s="69"/>
      <c r="T53" s="69"/>
      <c r="U53" s="69"/>
    </row>
    <row r="54" spans="1:21" ht="15" customHeight="1" x14ac:dyDescent="0.2">
      <c r="G54" s="73"/>
      <c r="H54" s="87"/>
      <c r="I54" s="73"/>
      <c r="J54" s="73"/>
      <c r="Q54" s="69"/>
      <c r="R54" s="69"/>
      <c r="S54" s="69"/>
      <c r="T54" s="69"/>
      <c r="U54" s="69"/>
    </row>
    <row r="55" spans="1:21" ht="15" customHeight="1" x14ac:dyDescent="0.2">
      <c r="G55" s="107"/>
      <c r="H55" s="104"/>
      <c r="I55" s="73"/>
      <c r="J55" s="73"/>
      <c r="Q55" s="69"/>
      <c r="R55" s="69"/>
      <c r="S55" s="69"/>
      <c r="T55" s="69"/>
      <c r="U55" s="69"/>
    </row>
    <row r="56" spans="1:21" ht="15" customHeight="1" x14ac:dyDescent="0.2">
      <c r="G56" s="73"/>
      <c r="H56" s="73"/>
      <c r="I56" s="73"/>
      <c r="J56" s="73"/>
      <c r="Q56" s="69"/>
      <c r="R56" s="69"/>
      <c r="S56" s="69"/>
      <c r="T56" s="69"/>
      <c r="U56" s="69"/>
    </row>
    <row r="57" spans="1:21" ht="15" customHeight="1" x14ac:dyDescent="0.2">
      <c r="H57" s="101"/>
      <c r="Q57" s="69"/>
      <c r="R57" s="69"/>
      <c r="S57" s="69"/>
      <c r="T57" s="69"/>
      <c r="U57" s="69"/>
    </row>
    <row r="58" spans="1:21" ht="15" customHeight="1" x14ac:dyDescent="0.2">
      <c r="H58" s="108"/>
      <c r="Q58" s="69"/>
      <c r="R58" s="69"/>
      <c r="S58" s="69"/>
      <c r="T58" s="69"/>
      <c r="U58" s="69"/>
    </row>
    <row r="59" spans="1:21" ht="15" customHeight="1" x14ac:dyDescent="0.2">
      <c r="H59" s="101"/>
      <c r="Q59" s="69"/>
      <c r="R59" s="69"/>
      <c r="S59" s="69"/>
      <c r="T59" s="69"/>
      <c r="U59" s="69"/>
    </row>
  </sheetData>
  <mergeCells count="17">
    <mergeCell ref="N45:O45"/>
    <mergeCell ref="N46:O46"/>
    <mergeCell ref="M3:N3"/>
    <mergeCell ref="P3:P6"/>
    <mergeCell ref="F4:G4"/>
    <mergeCell ref="H4:L4"/>
    <mergeCell ref="M4:M6"/>
    <mergeCell ref="N4:N6"/>
    <mergeCell ref="O4:O6"/>
    <mergeCell ref="F5:F6"/>
    <mergeCell ref="G5:G6"/>
    <mergeCell ref="A3:E3"/>
    <mergeCell ref="A6:E6"/>
    <mergeCell ref="A43:E43"/>
    <mergeCell ref="H5:H6"/>
    <mergeCell ref="I5:L5"/>
    <mergeCell ref="F3:L3"/>
  </mergeCells>
  <hyperlinks>
    <hyperlink ref="P48" location="Indice!A1" display="índice"/>
  </hyperlinks>
  <pageMargins left="0.25" right="0.25" top="0.75" bottom="0.75" header="0.3" footer="0.3"/>
  <pageSetup paperSize="9" scale="66" orientation="landscape" r:id="rId1"/>
  <ignoredErrors>
    <ignoredError sqref="P13:P42" formula="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AO167"/>
  <sheetViews>
    <sheetView showGridLines="0" zoomScaleNormal="100" workbookViewId="0">
      <selection sqref="A1:C1"/>
    </sheetView>
  </sheetViews>
  <sheetFormatPr baseColWidth="10" defaultColWidth="11.42578125" defaultRowHeight="15" customHeight="1" x14ac:dyDescent="0.25"/>
  <cols>
    <col min="1" max="1" width="28.7109375" style="69" customWidth="1"/>
    <col min="2" max="2" width="8.42578125" style="81" customWidth="1"/>
    <col min="3" max="6" width="8.42578125" style="69" customWidth="1"/>
    <col min="7" max="8" width="9.42578125" style="69" customWidth="1"/>
    <col min="9" max="9" width="9" style="160" customWidth="1"/>
    <col min="10" max="10" width="8.42578125" style="69" customWidth="1"/>
    <col min="11" max="12" width="8.42578125" style="81" customWidth="1"/>
    <col min="13" max="13" width="9" style="81" customWidth="1"/>
    <col min="14" max="14" width="9" style="69" customWidth="1"/>
    <col min="15" max="17" width="8.42578125" style="81" customWidth="1"/>
    <col min="18" max="19" width="8.42578125" style="69" customWidth="1"/>
    <col min="20" max="20" width="8.42578125" style="81" customWidth="1"/>
    <col min="21" max="21" width="8.42578125" style="153" customWidth="1"/>
    <col min="22" max="22" width="8.42578125" style="94" customWidth="1"/>
    <col min="23" max="23" width="8.42578125" style="81" customWidth="1"/>
    <col min="24" max="24" width="8.42578125" style="69" customWidth="1"/>
    <col min="25" max="25" width="8.140625" style="69" customWidth="1"/>
    <col min="26" max="26" width="12.140625" style="209" bestFit="1" customWidth="1"/>
    <col min="27" max="27" width="11.7109375" style="209" customWidth="1"/>
    <col min="28" max="29" width="11.42578125" style="209"/>
    <col min="30" max="30" width="14.5703125" style="209" customWidth="1"/>
    <col min="31" max="31" width="8.42578125" style="69" customWidth="1"/>
    <col min="32" max="32" width="15.5703125" style="69" customWidth="1"/>
    <col min="33" max="33" width="13.28515625" style="69" customWidth="1"/>
    <col min="34" max="35" width="11.42578125" style="69"/>
    <col min="36" max="36" width="13.5703125" style="69" customWidth="1"/>
    <col min="37" max="37" width="12.28515625" style="69" customWidth="1"/>
    <col min="38" max="16384" width="11.42578125" style="69"/>
  </cols>
  <sheetData>
    <row r="1" spans="1:41" s="73" customFormat="1" ht="15" customHeight="1" x14ac:dyDescent="0.25">
      <c r="A1" s="894" t="s">
        <v>97</v>
      </c>
      <c r="B1" s="894"/>
      <c r="C1" s="894"/>
      <c r="I1" s="80"/>
      <c r="K1" s="80"/>
      <c r="L1" s="80"/>
      <c r="M1" s="80"/>
      <c r="O1" s="80"/>
      <c r="P1" s="80"/>
      <c r="Q1" s="80"/>
      <c r="T1" s="80"/>
      <c r="U1" s="117"/>
      <c r="V1" s="118"/>
      <c r="W1" s="80"/>
      <c r="Z1" s="209"/>
      <c r="AA1" s="209"/>
      <c r="AB1" s="209"/>
      <c r="AC1" s="209"/>
      <c r="AD1" s="209"/>
    </row>
    <row r="2" spans="1:41" s="73" customFormat="1" ht="15" customHeight="1" x14ac:dyDescent="0.25">
      <c r="A2" s="162" t="s">
        <v>160</v>
      </c>
      <c r="B2" s="119"/>
      <c r="C2" s="119"/>
      <c r="I2" s="80"/>
      <c r="K2" s="80"/>
      <c r="L2" s="80"/>
      <c r="M2" s="80"/>
      <c r="O2" s="80"/>
      <c r="P2" s="80"/>
      <c r="Q2" s="80"/>
      <c r="T2" s="80"/>
      <c r="U2" s="117"/>
      <c r="V2" s="118"/>
      <c r="W2" s="80"/>
      <c r="Z2" s="209"/>
      <c r="AA2" s="209"/>
      <c r="AB2" s="209"/>
      <c r="AC2" s="209"/>
      <c r="AD2" s="209"/>
    </row>
    <row r="3" spans="1:41" ht="15" customHeight="1" x14ac:dyDescent="0.25">
      <c r="A3" s="370" t="s">
        <v>111</v>
      </c>
      <c r="B3" s="977" t="s">
        <v>165</v>
      </c>
      <c r="C3" s="977"/>
      <c r="D3" s="977"/>
      <c r="E3" s="977"/>
      <c r="F3" s="977"/>
      <c r="G3" s="977"/>
      <c r="H3" s="977"/>
      <c r="I3" s="977"/>
      <c r="J3" s="977"/>
      <c r="K3" s="977"/>
      <c r="L3" s="977"/>
      <c r="M3" s="977"/>
      <c r="N3" s="977"/>
      <c r="O3" s="977"/>
      <c r="P3" s="977"/>
      <c r="Q3" s="977"/>
      <c r="R3" s="978"/>
      <c r="S3" s="985" t="s">
        <v>99</v>
      </c>
      <c r="T3" s="986"/>
      <c r="U3" s="986"/>
      <c r="V3" s="986"/>
      <c r="W3" s="986"/>
      <c r="X3" s="987"/>
      <c r="Y3" s="988" t="s">
        <v>23</v>
      </c>
      <c r="AE3" s="80"/>
      <c r="AF3" s="86"/>
      <c r="AG3" s="86"/>
      <c r="AH3" s="80"/>
      <c r="AI3" s="80"/>
      <c r="AJ3" s="80"/>
      <c r="AK3" s="80"/>
      <c r="AL3" s="80"/>
      <c r="AM3" s="80"/>
      <c r="AN3" s="73"/>
    </row>
    <row r="4" spans="1:41" ht="15" customHeight="1" x14ac:dyDescent="0.25">
      <c r="A4" s="295"/>
      <c r="B4" s="967" t="s">
        <v>166</v>
      </c>
      <c r="C4" s="967"/>
      <c r="D4" s="967"/>
      <c r="E4" s="967"/>
      <c r="F4" s="967"/>
      <c r="G4" s="967"/>
      <c r="H4" s="968"/>
      <c r="I4" s="979" t="s">
        <v>100</v>
      </c>
      <c r="J4" s="958" t="s">
        <v>173</v>
      </c>
      <c r="K4" s="958"/>
      <c r="L4" s="959"/>
      <c r="M4" s="964" t="s">
        <v>174</v>
      </c>
      <c r="N4" s="958"/>
      <c r="O4" s="958"/>
      <c r="P4" s="958"/>
      <c r="Q4" s="959"/>
      <c r="R4" s="982" t="s">
        <v>94</v>
      </c>
      <c r="S4" s="964" t="s">
        <v>176</v>
      </c>
      <c r="T4" s="959"/>
      <c r="U4" s="958" t="s">
        <v>177</v>
      </c>
      <c r="V4" s="958"/>
      <c r="W4" s="959"/>
      <c r="X4" s="989" t="s">
        <v>179</v>
      </c>
      <c r="Y4" s="838"/>
      <c r="AE4" s="80"/>
      <c r="AF4" s="80"/>
      <c r="AG4" s="86"/>
      <c r="AH4" s="86"/>
      <c r="AI4" s="80"/>
      <c r="AJ4" s="80"/>
      <c r="AK4" s="80"/>
      <c r="AL4" s="80"/>
      <c r="AM4" s="80"/>
      <c r="AN4" s="80"/>
      <c r="AO4" s="73"/>
    </row>
    <row r="5" spans="1:41" ht="15" customHeight="1" x14ac:dyDescent="0.25">
      <c r="A5" s="295"/>
      <c r="B5" s="967" t="s">
        <v>103</v>
      </c>
      <c r="C5" s="967"/>
      <c r="D5" s="967"/>
      <c r="E5" s="967"/>
      <c r="F5" s="968"/>
      <c r="G5" s="969" t="s">
        <v>170</v>
      </c>
      <c r="H5" s="970"/>
      <c r="I5" s="980"/>
      <c r="J5" s="960"/>
      <c r="K5" s="960"/>
      <c r="L5" s="961"/>
      <c r="M5" s="965"/>
      <c r="N5" s="960"/>
      <c r="O5" s="960"/>
      <c r="P5" s="960"/>
      <c r="Q5" s="961"/>
      <c r="R5" s="983"/>
      <c r="S5" s="965"/>
      <c r="T5" s="961"/>
      <c r="U5" s="960"/>
      <c r="V5" s="960"/>
      <c r="W5" s="961"/>
      <c r="X5" s="990"/>
      <c r="Y5" s="838"/>
      <c r="AE5" s="80"/>
      <c r="AF5" s="80"/>
      <c r="AG5" s="86"/>
      <c r="AH5" s="86"/>
      <c r="AI5" s="80"/>
      <c r="AJ5" s="80"/>
      <c r="AK5" s="80"/>
      <c r="AL5" s="80"/>
      <c r="AM5" s="80"/>
      <c r="AN5" s="80"/>
      <c r="AO5" s="73"/>
    </row>
    <row r="6" spans="1:41" ht="33" customHeight="1" x14ac:dyDescent="0.25">
      <c r="A6" s="295"/>
      <c r="B6" s="973" t="s">
        <v>168</v>
      </c>
      <c r="C6" s="974"/>
      <c r="D6" s="975" t="s">
        <v>169</v>
      </c>
      <c r="E6" s="976"/>
      <c r="F6" s="973"/>
      <c r="G6" s="971"/>
      <c r="H6" s="972"/>
      <c r="I6" s="981"/>
      <c r="J6" s="962"/>
      <c r="K6" s="962"/>
      <c r="L6" s="963"/>
      <c r="M6" s="966"/>
      <c r="N6" s="962"/>
      <c r="O6" s="962"/>
      <c r="P6" s="962"/>
      <c r="Q6" s="963"/>
      <c r="R6" s="983"/>
      <c r="S6" s="966"/>
      <c r="T6" s="963"/>
      <c r="U6" s="962"/>
      <c r="V6" s="962"/>
      <c r="W6" s="963"/>
      <c r="X6" s="991"/>
      <c r="Y6" s="838"/>
      <c r="AE6" s="80"/>
      <c r="AF6" s="80"/>
      <c r="AG6" s="86"/>
      <c r="AH6" s="86"/>
      <c r="AI6" s="80"/>
      <c r="AJ6" s="80"/>
      <c r="AK6" s="80"/>
      <c r="AL6" s="80"/>
      <c r="AM6" s="80"/>
      <c r="AN6" s="80"/>
      <c r="AO6" s="73"/>
    </row>
    <row r="7" spans="1:41" ht="45" x14ac:dyDescent="0.2">
      <c r="A7" s="371" t="s">
        <v>112</v>
      </c>
      <c r="B7" s="579" t="s">
        <v>26</v>
      </c>
      <c r="C7" s="580" t="s">
        <v>27</v>
      </c>
      <c r="D7" s="580" t="s">
        <v>29</v>
      </c>
      <c r="E7" s="580" t="s">
        <v>30</v>
      </c>
      <c r="F7" s="580" t="s">
        <v>28</v>
      </c>
      <c r="G7" s="580" t="s">
        <v>171</v>
      </c>
      <c r="H7" s="580" t="s">
        <v>34</v>
      </c>
      <c r="I7" s="580" t="s">
        <v>35</v>
      </c>
      <c r="J7" s="580" t="s">
        <v>38</v>
      </c>
      <c r="K7" s="580" t="s">
        <v>40</v>
      </c>
      <c r="L7" s="580" t="s">
        <v>43</v>
      </c>
      <c r="M7" s="580" t="s">
        <v>31</v>
      </c>
      <c r="N7" s="580" t="s">
        <v>32</v>
      </c>
      <c r="O7" s="580" t="s">
        <v>36</v>
      </c>
      <c r="P7" s="580" t="s">
        <v>37</v>
      </c>
      <c r="Q7" s="580" t="s">
        <v>41</v>
      </c>
      <c r="R7" s="984"/>
      <c r="S7" s="580" t="s">
        <v>45</v>
      </c>
      <c r="T7" s="580" t="s">
        <v>242</v>
      </c>
      <c r="U7" s="580" t="s">
        <v>58</v>
      </c>
      <c r="V7" s="580" t="s">
        <v>47</v>
      </c>
      <c r="W7" s="580" t="s">
        <v>49</v>
      </c>
      <c r="X7" s="580" t="s">
        <v>50</v>
      </c>
      <c r="Y7" s="839"/>
      <c r="Z7" s="296"/>
      <c r="AA7" s="296"/>
      <c r="AB7" s="296"/>
      <c r="AC7" s="296"/>
      <c r="AD7" s="296"/>
      <c r="AE7" s="80"/>
      <c r="AF7" s="80"/>
      <c r="AG7" s="80"/>
      <c r="AH7" s="86"/>
      <c r="AI7" s="80"/>
      <c r="AJ7" s="80"/>
      <c r="AK7" s="80"/>
      <c r="AL7" s="80"/>
      <c r="AM7" s="80"/>
      <c r="AN7" s="80"/>
      <c r="AO7" s="104"/>
    </row>
    <row r="8" spans="1:41" ht="15" customHeight="1" x14ac:dyDescent="0.25">
      <c r="A8" s="71" t="s">
        <v>104</v>
      </c>
      <c r="B8" s="121"/>
      <c r="C8" s="72"/>
      <c r="D8" s="72"/>
      <c r="E8" s="72"/>
      <c r="F8" s="72"/>
      <c r="G8" s="72"/>
      <c r="H8" s="72"/>
      <c r="I8" s="72"/>
      <c r="J8" s="122"/>
      <c r="K8" s="122"/>
      <c r="L8" s="122"/>
      <c r="M8" s="72"/>
      <c r="N8" s="72"/>
      <c r="O8" s="72"/>
      <c r="P8" s="122"/>
      <c r="Q8" s="122"/>
      <c r="R8" s="123"/>
      <c r="S8" s="122"/>
      <c r="T8" s="72"/>
      <c r="U8" s="122"/>
      <c r="V8" s="122"/>
      <c r="W8" s="122"/>
      <c r="X8" s="124"/>
      <c r="Y8" s="125"/>
      <c r="AH8" s="101"/>
    </row>
    <row r="9" spans="1:41" ht="15" customHeight="1" x14ac:dyDescent="0.25">
      <c r="A9" s="266" t="s">
        <v>26</v>
      </c>
      <c r="B9" s="514">
        <f>+'A-P.2009'!B9/1000000</f>
        <v>10126.25951971732</v>
      </c>
      <c r="C9" s="496"/>
      <c r="D9" s="514">
        <f>+'A-P.2009'!D9/1000000</f>
        <v>4.7939999999999996</v>
      </c>
      <c r="E9" s="514">
        <f>+'A-P.2009'!E9/1000000</f>
        <v>0.78667733987115995</v>
      </c>
      <c r="F9" s="496"/>
      <c r="G9" s="496"/>
      <c r="H9" s="496"/>
      <c r="I9" s="514">
        <f>+'A-P.2009'!I9/1000000</f>
        <v>1144.114887</v>
      </c>
      <c r="J9" s="496"/>
      <c r="K9" s="496"/>
      <c r="L9" s="496"/>
      <c r="M9" s="496"/>
      <c r="N9" s="496"/>
      <c r="O9" s="514">
        <f>+'A-P.2009'!O9/1000000</f>
        <v>26.823286442808058</v>
      </c>
      <c r="P9" s="496"/>
      <c r="Q9" s="514">
        <f>+'A-P.2009'!Q9/1000000</f>
        <v>66.078436870000004</v>
      </c>
      <c r="R9" s="565"/>
      <c r="S9" s="496"/>
      <c r="T9" s="496"/>
      <c r="U9" s="496"/>
      <c r="V9" s="496"/>
      <c r="W9" s="496"/>
      <c r="X9" s="566"/>
      <c r="Y9" s="567">
        <f t="shared" ref="Y9:Y23" si="0">+SUM(B9:X9)</f>
        <v>11368.856807369999</v>
      </c>
      <c r="AE9" s="80"/>
      <c r="AF9" s="80"/>
      <c r="AG9" s="80"/>
      <c r="AH9" s="80"/>
      <c r="AI9" s="80"/>
      <c r="AJ9" s="80"/>
      <c r="AK9" s="80"/>
      <c r="AL9" s="80"/>
      <c r="AM9" s="80"/>
      <c r="AN9" s="80"/>
    </row>
    <row r="10" spans="1:41" ht="15" customHeight="1" x14ac:dyDescent="0.25">
      <c r="A10" s="266" t="s">
        <v>27</v>
      </c>
      <c r="B10" s="519"/>
      <c r="C10" s="514">
        <f>+'A-P.2009'!C10/1000000</f>
        <v>668.69959662999997</v>
      </c>
      <c r="D10" s="496"/>
      <c r="E10" s="496"/>
      <c r="F10" s="565"/>
      <c r="G10" s="496"/>
      <c r="H10" s="496"/>
      <c r="I10" s="496"/>
      <c r="J10" s="496"/>
      <c r="K10" s="496"/>
      <c r="L10" s="496"/>
      <c r="M10" s="496"/>
      <c r="N10" s="496"/>
      <c r="O10" s="496"/>
      <c r="P10" s="496"/>
      <c r="Q10" s="496"/>
      <c r="R10" s="565"/>
      <c r="S10" s="496"/>
      <c r="T10" s="496"/>
      <c r="U10" s="496"/>
      <c r="V10" s="496"/>
      <c r="W10" s="496"/>
      <c r="X10" s="566"/>
      <c r="Y10" s="567">
        <f t="shared" si="0"/>
        <v>668.69959662999997</v>
      </c>
      <c r="AE10" s="80"/>
      <c r="AF10" s="80"/>
      <c r="AG10" s="80"/>
      <c r="AH10" s="80"/>
      <c r="AI10" s="80"/>
      <c r="AJ10" s="80"/>
      <c r="AK10" s="80"/>
      <c r="AL10" s="80"/>
      <c r="AM10" s="80"/>
      <c r="AN10" s="80"/>
    </row>
    <row r="11" spans="1:41" ht="15" customHeight="1" x14ac:dyDescent="0.25">
      <c r="A11" s="266" t="s">
        <v>53</v>
      </c>
      <c r="B11" s="524">
        <f>+'A-P.2009'!B11/1000000</f>
        <v>0.27562199999999998</v>
      </c>
      <c r="C11" s="496"/>
      <c r="D11" s="514">
        <f>+'A-P.2009'!D11/1000000</f>
        <v>1237.6665092695941</v>
      </c>
      <c r="E11" s="496"/>
      <c r="F11" s="496"/>
      <c r="G11" s="496"/>
      <c r="H11" s="496"/>
      <c r="I11" s="496"/>
      <c r="J11" s="496"/>
      <c r="K11" s="496"/>
      <c r="L11" s="496"/>
      <c r="M11" s="496"/>
      <c r="N11" s="496"/>
      <c r="O11" s="568">
        <f>+'A-P.2009'!O11/1000000</f>
        <v>2.3229930405882865E-2</v>
      </c>
      <c r="P11" s="496"/>
      <c r="Q11" s="496"/>
      <c r="R11" s="565"/>
      <c r="S11" s="496"/>
      <c r="T11" s="496"/>
      <c r="U11" s="496"/>
      <c r="V11" s="496"/>
      <c r="W11" s="496"/>
      <c r="X11" s="566"/>
      <c r="Y11" s="567">
        <f t="shared" si="0"/>
        <v>1237.9653612000002</v>
      </c>
      <c r="AE11" s="80"/>
      <c r="AF11" s="80"/>
      <c r="AG11" s="131"/>
      <c r="AH11" s="120"/>
      <c r="AI11" s="120"/>
      <c r="AJ11" s="120"/>
      <c r="AK11" s="80"/>
      <c r="AL11" s="80"/>
      <c r="AM11" s="80"/>
      <c r="AN11" s="80"/>
    </row>
    <row r="12" spans="1:41" ht="15" customHeight="1" x14ac:dyDescent="0.25">
      <c r="A12" s="266" t="s">
        <v>54</v>
      </c>
      <c r="B12" s="514">
        <f>+'A-P.2009'!B12/1000000</f>
        <v>0.85446999999999995</v>
      </c>
      <c r="C12" s="496"/>
      <c r="D12" s="514">
        <f>+'A-P.2009'!D12/1000000</f>
        <v>1.9908589999999999</v>
      </c>
      <c r="E12" s="514">
        <f>+'A-P.2009'!E12/1000000</f>
        <v>774.72222366012886</v>
      </c>
      <c r="F12" s="496"/>
      <c r="G12" s="496"/>
      <c r="H12" s="496"/>
      <c r="I12" s="496"/>
      <c r="J12" s="496"/>
      <c r="K12" s="496"/>
      <c r="L12" s="496"/>
      <c r="M12" s="496"/>
      <c r="N12" s="496"/>
      <c r="O12" s="569"/>
      <c r="P12" s="496"/>
      <c r="Q12" s="496"/>
      <c r="R12" s="565"/>
      <c r="S12" s="496"/>
      <c r="T12" s="496"/>
      <c r="U12" s="568">
        <f>+'A-P.2009'!U12/1000000</f>
        <v>4.0284E-2</v>
      </c>
      <c r="V12" s="496"/>
      <c r="W12" s="496"/>
      <c r="X12" s="570"/>
      <c r="Y12" s="567">
        <f t="shared" si="0"/>
        <v>777.6078366601289</v>
      </c>
      <c r="AE12" s="120"/>
      <c r="AF12" s="80"/>
      <c r="AG12" s="134"/>
      <c r="AH12" s="135"/>
      <c r="AI12" s="80"/>
      <c r="AJ12" s="80"/>
      <c r="AK12" s="80"/>
      <c r="AL12" s="80"/>
      <c r="AM12" s="80"/>
      <c r="AN12" s="80"/>
    </row>
    <row r="13" spans="1:41" ht="15" customHeight="1" x14ac:dyDescent="0.25">
      <c r="A13" s="266" t="s">
        <v>55</v>
      </c>
      <c r="B13" s="514">
        <f>+'A-P.2009'!B13/1000000</f>
        <v>7.0724280000000004</v>
      </c>
      <c r="C13" s="496"/>
      <c r="D13" s="496"/>
      <c r="E13" s="496"/>
      <c r="F13" s="571"/>
      <c r="G13" s="496"/>
      <c r="H13" s="496"/>
      <c r="I13" s="496"/>
      <c r="J13" s="496"/>
      <c r="K13" s="496"/>
      <c r="L13" s="496"/>
      <c r="M13" s="514">
        <f>+'A-P.2009'!M13/1000000</f>
        <v>1288.98079833</v>
      </c>
      <c r="N13" s="496"/>
      <c r="O13" s="496"/>
      <c r="P13" s="496"/>
      <c r="Q13" s="514">
        <f>+'A-P.2009'!Q13/1000000</f>
        <v>56.529528670000005</v>
      </c>
      <c r="R13" s="565"/>
      <c r="S13" s="496"/>
      <c r="T13" s="496"/>
      <c r="U13" s="496"/>
      <c r="V13" s="496"/>
      <c r="W13" s="496"/>
      <c r="X13" s="566"/>
      <c r="Y13" s="567">
        <f t="shared" si="0"/>
        <v>1352.5827549999999</v>
      </c>
      <c r="AE13" s="80"/>
      <c r="AF13" s="80"/>
      <c r="AG13" s="134"/>
      <c r="AH13" s="80"/>
      <c r="AI13" s="80"/>
      <c r="AJ13" s="80"/>
      <c r="AK13" s="80"/>
      <c r="AL13" s="80"/>
      <c r="AM13" s="80"/>
      <c r="AN13" s="80"/>
    </row>
    <row r="14" spans="1:41" ht="15" customHeight="1" x14ac:dyDescent="0.25">
      <c r="A14" s="266" t="s">
        <v>36</v>
      </c>
      <c r="B14" s="519"/>
      <c r="C14" s="496"/>
      <c r="D14" s="496"/>
      <c r="E14" s="496"/>
      <c r="F14" s="496"/>
      <c r="G14" s="496"/>
      <c r="H14" s="496"/>
      <c r="I14" s="496"/>
      <c r="J14" s="496"/>
      <c r="K14" s="496"/>
      <c r="L14" s="496"/>
      <c r="M14" s="496"/>
      <c r="N14" s="496"/>
      <c r="O14" s="514">
        <f>+'A-P.2009'!O14/1000000</f>
        <v>837.36960968288486</v>
      </c>
      <c r="P14" s="496"/>
      <c r="Q14" s="496"/>
      <c r="R14" s="565"/>
      <c r="S14" s="496"/>
      <c r="T14" s="496"/>
      <c r="U14" s="496"/>
      <c r="V14" s="496"/>
      <c r="W14" s="496"/>
      <c r="X14" s="566"/>
      <c r="Y14" s="567">
        <f t="shared" si="0"/>
        <v>837.36960968288486</v>
      </c>
      <c r="AE14" s="136"/>
      <c r="AF14" s="80"/>
      <c r="AG14" s="134"/>
      <c r="AH14" s="135"/>
      <c r="AI14" s="120"/>
      <c r="AJ14" s="120"/>
      <c r="AK14" s="80"/>
      <c r="AL14" s="80"/>
      <c r="AM14" s="80"/>
      <c r="AN14" s="80"/>
    </row>
    <row r="15" spans="1:41" ht="15" customHeight="1" x14ac:dyDescent="0.25">
      <c r="A15" s="266" t="s">
        <v>56</v>
      </c>
      <c r="B15" s="519"/>
      <c r="C15" s="496"/>
      <c r="D15" s="496"/>
      <c r="E15" s="496"/>
      <c r="F15" s="496"/>
      <c r="G15" s="496"/>
      <c r="H15" s="496"/>
      <c r="I15" s="496"/>
      <c r="J15" s="496"/>
      <c r="K15" s="496"/>
      <c r="L15" s="496"/>
      <c r="M15" s="496"/>
      <c r="N15" s="496"/>
      <c r="O15" s="496"/>
      <c r="P15" s="514">
        <f>+'A-P.2009'!P15/1000000</f>
        <v>461.72779310002005</v>
      </c>
      <c r="Q15" s="496"/>
      <c r="R15" s="565"/>
      <c r="S15" s="496"/>
      <c r="T15" s="496"/>
      <c r="U15" s="496"/>
      <c r="V15" s="496"/>
      <c r="W15" s="496"/>
      <c r="X15" s="566"/>
      <c r="Y15" s="567">
        <f t="shared" si="0"/>
        <v>461.72779310002005</v>
      </c>
      <c r="AE15" s="86"/>
      <c r="AF15" s="80"/>
      <c r="AG15" s="134"/>
      <c r="AH15" s="135"/>
      <c r="AI15" s="120"/>
      <c r="AJ15" s="80"/>
      <c r="AK15" s="80"/>
      <c r="AL15" s="80"/>
      <c r="AM15" s="80"/>
      <c r="AN15" s="80"/>
    </row>
    <row r="16" spans="1:41" ht="15" customHeight="1" x14ac:dyDescent="0.25">
      <c r="A16" s="266" t="s">
        <v>38</v>
      </c>
      <c r="B16" s="521"/>
      <c r="C16" s="496"/>
      <c r="D16" s="496"/>
      <c r="E16" s="496"/>
      <c r="F16" s="496"/>
      <c r="G16" s="496"/>
      <c r="H16" s="496"/>
      <c r="I16" s="496"/>
      <c r="J16" s="514">
        <f>+'A-P.2009'!J16/1000000</f>
        <v>61.099396810000002</v>
      </c>
      <c r="K16" s="496"/>
      <c r="L16" s="496"/>
      <c r="M16" s="496"/>
      <c r="N16" s="496"/>
      <c r="O16" s="496"/>
      <c r="P16" s="496"/>
      <c r="Q16" s="496"/>
      <c r="R16" s="565"/>
      <c r="S16" s="496"/>
      <c r="T16" s="496"/>
      <c r="U16" s="496"/>
      <c r="V16" s="496"/>
      <c r="W16" s="496"/>
      <c r="X16" s="566"/>
      <c r="Y16" s="567">
        <f t="shared" si="0"/>
        <v>61.099396810000002</v>
      </c>
      <c r="AE16" s="86"/>
      <c r="AF16" s="80"/>
      <c r="AG16" s="80"/>
      <c r="AH16" s="135"/>
      <c r="AI16" s="86"/>
      <c r="AJ16" s="80"/>
      <c r="AK16" s="80"/>
      <c r="AL16" s="80"/>
      <c r="AM16" s="80"/>
      <c r="AN16" s="80"/>
    </row>
    <row r="17" spans="1:40" ht="15" customHeight="1" x14ac:dyDescent="0.25">
      <c r="A17" s="266" t="s">
        <v>40</v>
      </c>
      <c r="B17" s="519"/>
      <c r="C17" s="496"/>
      <c r="D17" s="496"/>
      <c r="E17" s="496"/>
      <c r="F17" s="496"/>
      <c r="G17" s="496"/>
      <c r="H17" s="496"/>
      <c r="I17" s="496"/>
      <c r="J17" s="496"/>
      <c r="K17" s="514">
        <f>+'A-P.2009'!K17/1000000</f>
        <v>93.310127129999998</v>
      </c>
      <c r="L17" s="496"/>
      <c r="M17" s="496"/>
      <c r="N17" s="496"/>
      <c r="O17" s="496"/>
      <c r="P17" s="496"/>
      <c r="Q17" s="496"/>
      <c r="R17" s="565"/>
      <c r="S17" s="496"/>
      <c r="T17" s="496"/>
      <c r="U17" s="496"/>
      <c r="V17" s="496"/>
      <c r="W17" s="496"/>
      <c r="X17" s="566"/>
      <c r="Y17" s="567">
        <f t="shared" si="0"/>
        <v>93.310127129999998</v>
      </c>
      <c r="AE17" s="86"/>
      <c r="AF17" s="80"/>
      <c r="AG17" s="80"/>
      <c r="AH17" s="135"/>
      <c r="AI17" s="86"/>
      <c r="AJ17" s="80"/>
      <c r="AK17" s="80"/>
      <c r="AL17" s="80"/>
      <c r="AM17" s="80"/>
      <c r="AN17" s="80"/>
    </row>
    <row r="18" spans="1:40" ht="15" customHeight="1" x14ac:dyDescent="0.25">
      <c r="A18" s="266" t="s">
        <v>105</v>
      </c>
      <c r="B18" s="519"/>
      <c r="C18" s="496"/>
      <c r="D18" s="496"/>
      <c r="E18" s="496"/>
      <c r="F18" s="496"/>
      <c r="G18" s="496"/>
      <c r="H18" s="496"/>
      <c r="I18" s="496"/>
      <c r="J18" s="496"/>
      <c r="K18" s="496"/>
      <c r="L18" s="496"/>
      <c r="M18" s="496"/>
      <c r="N18" s="496"/>
      <c r="O18" s="496"/>
      <c r="P18" s="496"/>
      <c r="Q18" s="496"/>
      <c r="R18" s="514">
        <f>+'A-P.2009'!R18/1000000</f>
        <v>59.704404697174901</v>
      </c>
      <c r="S18" s="496"/>
      <c r="T18" s="496"/>
      <c r="U18" s="496"/>
      <c r="V18" s="496"/>
      <c r="W18" s="496"/>
      <c r="X18" s="566"/>
      <c r="Y18" s="567">
        <f t="shared" si="0"/>
        <v>59.704404697174901</v>
      </c>
      <c r="AE18" s="86"/>
      <c r="AF18" s="80"/>
      <c r="AG18" s="80"/>
      <c r="AH18" s="135"/>
      <c r="AI18" s="80"/>
      <c r="AJ18" s="80"/>
      <c r="AK18" s="80"/>
      <c r="AL18" s="80"/>
      <c r="AM18" s="80"/>
      <c r="AN18" s="80"/>
    </row>
    <row r="19" spans="1:40" ht="15" customHeight="1" x14ac:dyDescent="0.25">
      <c r="A19" s="266" t="s">
        <v>32</v>
      </c>
      <c r="B19" s="519"/>
      <c r="C19" s="496"/>
      <c r="D19" s="496"/>
      <c r="E19" s="496"/>
      <c r="F19" s="496"/>
      <c r="G19" s="496"/>
      <c r="H19" s="496"/>
      <c r="I19" s="496"/>
      <c r="J19" s="496"/>
      <c r="K19" s="496"/>
      <c r="L19" s="496"/>
      <c r="M19" s="496"/>
      <c r="N19" s="514">
        <f>+'A-P.2009'!N19/1000000</f>
        <v>240.30590744107619</v>
      </c>
      <c r="O19" s="496"/>
      <c r="P19" s="496"/>
      <c r="Q19" s="496"/>
      <c r="R19" s="565"/>
      <c r="S19" s="496"/>
      <c r="T19" s="496"/>
      <c r="U19" s="496"/>
      <c r="V19" s="496"/>
      <c r="W19" s="496"/>
      <c r="X19" s="566"/>
      <c r="Y19" s="567">
        <f t="shared" si="0"/>
        <v>240.30590744107619</v>
      </c>
      <c r="AE19" s="86"/>
      <c r="AF19" s="80"/>
      <c r="AG19" s="80"/>
      <c r="AH19" s="135"/>
      <c r="AI19" s="86"/>
      <c r="AJ19" s="80"/>
      <c r="AK19" s="80"/>
      <c r="AL19" s="80"/>
      <c r="AM19" s="80"/>
      <c r="AN19" s="80"/>
    </row>
    <row r="20" spans="1:40" ht="15" customHeight="1" x14ac:dyDescent="0.25">
      <c r="A20" s="266" t="s">
        <v>57</v>
      </c>
      <c r="B20" s="519"/>
      <c r="C20" s="496"/>
      <c r="D20" s="496"/>
      <c r="E20" s="496"/>
      <c r="F20" s="496"/>
      <c r="G20" s="514">
        <f>+'A-P.2009'!G20/1000000</f>
        <v>152.11702435513774</v>
      </c>
      <c r="H20" s="496"/>
      <c r="I20" s="496"/>
      <c r="J20" s="496"/>
      <c r="K20" s="496"/>
      <c r="L20" s="496"/>
      <c r="M20" s="496"/>
      <c r="N20" s="496"/>
      <c r="O20" s="496"/>
      <c r="P20" s="496"/>
      <c r="Q20" s="496"/>
      <c r="R20" s="565"/>
      <c r="S20" s="496"/>
      <c r="T20" s="496"/>
      <c r="U20" s="496"/>
      <c r="V20" s="496"/>
      <c r="W20" s="496"/>
      <c r="X20" s="566"/>
      <c r="Y20" s="567">
        <f t="shared" si="0"/>
        <v>152.11702435513774</v>
      </c>
      <c r="AE20" s="86"/>
      <c r="AF20" s="80"/>
      <c r="AG20" s="80"/>
      <c r="AH20" s="135"/>
      <c r="AI20" s="86"/>
      <c r="AJ20" s="86"/>
      <c r="AK20" s="80"/>
      <c r="AL20" s="80"/>
      <c r="AM20" s="80"/>
      <c r="AN20" s="80"/>
    </row>
    <row r="21" spans="1:40" ht="15" customHeight="1" x14ac:dyDescent="0.25">
      <c r="A21" s="266" t="s">
        <v>34</v>
      </c>
      <c r="B21" s="519"/>
      <c r="C21" s="496"/>
      <c r="D21" s="496"/>
      <c r="E21" s="496"/>
      <c r="F21" s="496"/>
      <c r="G21" s="496"/>
      <c r="H21" s="514">
        <f>+'A-P.2009'!H21/1000000</f>
        <v>120.55955758663731</v>
      </c>
      <c r="I21" s="496"/>
      <c r="J21" s="496"/>
      <c r="K21" s="496"/>
      <c r="L21" s="496"/>
      <c r="M21" s="496"/>
      <c r="N21" s="496"/>
      <c r="O21" s="496"/>
      <c r="P21" s="496"/>
      <c r="Q21" s="496"/>
      <c r="R21" s="565"/>
      <c r="S21" s="496"/>
      <c r="T21" s="496"/>
      <c r="U21" s="496"/>
      <c r="V21" s="496"/>
      <c r="W21" s="496"/>
      <c r="X21" s="566"/>
      <c r="Y21" s="567">
        <f t="shared" si="0"/>
        <v>120.55955758663731</v>
      </c>
      <c r="AE21" s="86"/>
      <c r="AF21" s="80"/>
      <c r="AG21" s="80"/>
      <c r="AH21" s="135"/>
      <c r="AI21" s="86"/>
      <c r="AJ21" s="86"/>
      <c r="AK21" s="80"/>
      <c r="AL21" s="80"/>
      <c r="AM21" s="80"/>
      <c r="AN21" s="80"/>
    </row>
    <row r="22" spans="1:40" ht="15" customHeight="1" x14ac:dyDescent="0.25">
      <c r="A22" s="266" t="s">
        <v>41</v>
      </c>
      <c r="B22" s="519"/>
      <c r="C22" s="496"/>
      <c r="D22" s="496"/>
      <c r="E22" s="496"/>
      <c r="F22" s="496"/>
      <c r="G22" s="496"/>
      <c r="H22" s="496"/>
      <c r="I22" s="496"/>
      <c r="J22" s="572"/>
      <c r="K22" s="496"/>
      <c r="L22" s="496"/>
      <c r="M22" s="496"/>
      <c r="N22" s="496"/>
      <c r="O22" s="573"/>
      <c r="P22" s="496"/>
      <c r="Q22" s="514">
        <f>+'A-P.2009'!Q22/1000000</f>
        <v>898.17208100000005</v>
      </c>
      <c r="R22" s="565"/>
      <c r="S22" s="496"/>
      <c r="T22" s="496"/>
      <c r="U22" s="496"/>
      <c r="V22" s="496"/>
      <c r="W22" s="496"/>
      <c r="X22" s="566"/>
      <c r="Y22" s="567">
        <f t="shared" si="0"/>
        <v>898.17208100000005</v>
      </c>
      <c r="AE22" s="86"/>
      <c r="AF22" s="80"/>
      <c r="AG22" s="80"/>
      <c r="AH22" s="135"/>
      <c r="AI22" s="86"/>
      <c r="AJ22" s="86"/>
      <c r="AK22" s="80"/>
      <c r="AL22" s="86"/>
      <c r="AM22" s="80"/>
      <c r="AN22" s="80"/>
    </row>
    <row r="23" spans="1:40" ht="15" customHeight="1" x14ac:dyDescent="0.25">
      <c r="A23" s="233" t="s">
        <v>43</v>
      </c>
      <c r="B23" s="522"/>
      <c r="C23" s="574"/>
      <c r="D23" s="574"/>
      <c r="E23" s="574"/>
      <c r="F23" s="574"/>
      <c r="G23" s="574"/>
      <c r="H23" s="496"/>
      <c r="I23" s="496"/>
      <c r="J23" s="574"/>
      <c r="K23" s="574"/>
      <c r="L23" s="514">
        <f>+'A-P.2009'!L23/1000000</f>
        <v>14.464847000000001</v>
      </c>
      <c r="M23" s="574"/>
      <c r="N23" s="574"/>
      <c r="O23" s="574"/>
      <c r="P23" s="574"/>
      <c r="Q23" s="574"/>
      <c r="R23" s="574"/>
      <c r="S23" s="574"/>
      <c r="T23" s="574"/>
      <c r="U23" s="574"/>
      <c r="V23" s="574"/>
      <c r="W23" s="574"/>
      <c r="X23" s="575"/>
      <c r="Y23" s="567">
        <f t="shared" si="0"/>
        <v>14.464847000000001</v>
      </c>
      <c r="AE23" s="86"/>
      <c r="AF23" s="80"/>
      <c r="AG23" s="80"/>
      <c r="AH23" s="135"/>
      <c r="AI23" s="86"/>
      <c r="AJ23" s="86"/>
      <c r="AK23" s="80"/>
      <c r="AL23" s="86"/>
      <c r="AM23" s="80"/>
      <c r="AN23" s="80"/>
    </row>
    <row r="24" spans="1:40" ht="15" customHeight="1" x14ac:dyDescent="0.25">
      <c r="A24" s="234" t="s">
        <v>106</v>
      </c>
      <c r="B24" s="519"/>
      <c r="C24" s="496"/>
      <c r="D24" s="496"/>
      <c r="E24" s="496"/>
      <c r="F24" s="496"/>
      <c r="G24" s="496"/>
      <c r="H24" s="496"/>
      <c r="I24" s="496"/>
      <c r="J24" s="496"/>
      <c r="K24" s="496"/>
      <c r="L24" s="496"/>
      <c r="M24" s="496"/>
      <c r="N24" s="496"/>
      <c r="O24" s="496"/>
      <c r="P24" s="496"/>
      <c r="Q24" s="496"/>
      <c r="R24" s="565"/>
      <c r="S24" s="496"/>
      <c r="T24" s="496"/>
      <c r="U24" s="496"/>
      <c r="V24" s="496"/>
      <c r="W24" s="496"/>
      <c r="X24" s="566"/>
      <c r="Y24" s="576"/>
      <c r="AE24" s="86"/>
      <c r="AF24" s="80"/>
      <c r="AG24" s="80"/>
      <c r="AH24" s="135"/>
      <c r="AI24" s="86"/>
      <c r="AJ24" s="80"/>
      <c r="AK24" s="80"/>
      <c r="AL24" s="86"/>
      <c r="AM24" s="80"/>
      <c r="AN24" s="80"/>
    </row>
    <row r="25" spans="1:40" ht="15" customHeight="1" x14ac:dyDescent="0.25">
      <c r="A25" s="233" t="s">
        <v>58</v>
      </c>
      <c r="B25" s="514">
        <f>+'A-P.2009'!B25/1000000</f>
        <v>305.31272000000001</v>
      </c>
      <c r="C25" s="496"/>
      <c r="D25" s="514">
        <f>+'A-P.2009'!D25/1000000</f>
        <v>77.684002000000007</v>
      </c>
      <c r="E25" s="514">
        <f>+'A-P.2009'!E25/1000000</f>
        <v>314.83610199999998</v>
      </c>
      <c r="F25" s="496"/>
      <c r="G25" s="514">
        <f>+'A-P.2009'!G25/1000000</f>
        <v>281.63483200000002</v>
      </c>
      <c r="H25" s="514">
        <f>+'A-P.2009'!H25/1000000</f>
        <v>257.63707517772184</v>
      </c>
      <c r="I25" s="514">
        <f>+'A-P.2009'!I25/1000000</f>
        <v>14478.092852</v>
      </c>
      <c r="J25" s="514">
        <f>+'A-P.2009'!J25/1000000</f>
        <v>39.967936999999999</v>
      </c>
      <c r="K25" s="514">
        <f>+'A-P.2009'!K25/1000000</f>
        <v>39.581570640000002</v>
      </c>
      <c r="L25" s="514">
        <f>+'A-P.2009'!L25/1000000</f>
        <v>91.981161999999998</v>
      </c>
      <c r="M25" s="514">
        <f>+'A-P.2009'!M25/1000000</f>
        <v>23.722978000000001</v>
      </c>
      <c r="N25" s="496"/>
      <c r="O25" s="514">
        <f>+'A-P.2009'!O25/1000000</f>
        <v>249.43603014467055</v>
      </c>
      <c r="P25" s="514">
        <f>+'A-P.2009'!P25/1000000</f>
        <v>127.381252</v>
      </c>
      <c r="Q25" s="514">
        <f>+'A-P.2009'!Q25/1000000</f>
        <v>826.441222557439</v>
      </c>
      <c r="R25" s="514">
        <f>+'A-P.2009'!R25/1000000</f>
        <v>459.65394425251861</v>
      </c>
      <c r="S25" s="514">
        <f>+'A-P.2009'!S25/1000000</f>
        <v>30.382760477532347</v>
      </c>
      <c r="T25" s="514">
        <f>+'A-P.2009'!T25/1000000</f>
        <v>460.68857085176569</v>
      </c>
      <c r="U25" s="514">
        <f>+'A-P.2009'!U25/1000000</f>
        <v>9116.3114707718978</v>
      </c>
      <c r="V25" s="496"/>
      <c r="W25" s="496"/>
      <c r="X25" s="566"/>
      <c r="Y25" s="567">
        <f t="shared" ref="Y25:Y32" si="1">+SUM(B25:X25)</f>
        <v>27180.746481873546</v>
      </c>
      <c r="AE25" s="86"/>
      <c r="AF25" s="86"/>
      <c r="AG25" s="80"/>
      <c r="AH25" s="135"/>
      <c r="AI25" s="80"/>
      <c r="AJ25" s="80"/>
      <c r="AK25" s="80"/>
      <c r="AL25" s="80"/>
      <c r="AM25" s="80"/>
      <c r="AN25" s="80"/>
    </row>
    <row r="26" spans="1:40" ht="15" customHeight="1" x14ac:dyDescent="0.25">
      <c r="A26" s="233" t="s">
        <v>47</v>
      </c>
      <c r="B26" s="519"/>
      <c r="C26" s="509"/>
      <c r="D26" s="509"/>
      <c r="E26" s="509"/>
      <c r="F26" s="496"/>
      <c r="G26" s="509"/>
      <c r="H26" s="509"/>
      <c r="I26" s="497">
        <f>+'A-P.2009'!I26/1000000</f>
        <v>220.82752400000001</v>
      </c>
      <c r="J26" s="496"/>
      <c r="K26" s="509"/>
      <c r="L26" s="509"/>
      <c r="M26" s="509"/>
      <c r="N26" s="509"/>
      <c r="O26" s="497">
        <f>+'A-P.2009'!O26/1000000</f>
        <v>1.4204277992308609</v>
      </c>
      <c r="P26" s="509"/>
      <c r="Q26" s="509"/>
      <c r="R26" s="514">
        <f>+'A-P.2009'!R26/1000000</f>
        <v>1.7363670044083499</v>
      </c>
      <c r="S26" s="514">
        <f>+'A-P.2009'!S26/1000000</f>
        <v>108.8673973101139</v>
      </c>
      <c r="T26" s="509"/>
      <c r="U26" s="509"/>
      <c r="V26" s="514">
        <f>+'A-P.2009'!V26/1000000</f>
        <v>2280.6123775997403</v>
      </c>
      <c r="W26" s="509"/>
      <c r="X26" s="577"/>
      <c r="Y26" s="567">
        <f t="shared" si="1"/>
        <v>2613.4640937134936</v>
      </c>
      <c r="AE26" s="80"/>
      <c r="AF26" s="80"/>
      <c r="AG26" s="80"/>
      <c r="AH26" s="135"/>
      <c r="AI26" s="80"/>
      <c r="AJ26" s="80"/>
      <c r="AK26" s="80"/>
      <c r="AL26" s="80"/>
      <c r="AM26" s="80"/>
      <c r="AN26" s="80"/>
    </row>
    <row r="27" spans="1:40" ht="15" customHeight="1" x14ac:dyDescent="0.25">
      <c r="A27" s="233" t="s">
        <v>59</v>
      </c>
      <c r="B27" s="519"/>
      <c r="C27" s="514">
        <f>+'A-P.2009'!C27/1000000</f>
        <v>22.272860000000001</v>
      </c>
      <c r="D27" s="496"/>
      <c r="E27" s="496"/>
      <c r="F27" s="514">
        <f>+'A-P.2009'!F27/1000000</f>
        <v>1.1592785000000001</v>
      </c>
      <c r="G27" s="496"/>
      <c r="H27" s="496"/>
      <c r="I27" s="496"/>
      <c r="J27" s="514">
        <f>+'A-P.2009'!J27/1000000</f>
        <v>1.865742</v>
      </c>
      <c r="K27" s="514">
        <f>+'A-P.2009'!K27/1000000</f>
        <v>1.462361</v>
      </c>
      <c r="L27" s="524">
        <f>+'A-P.2009'!L27/1000000</f>
        <v>0.27489400000000003</v>
      </c>
      <c r="M27" s="496"/>
      <c r="N27" s="496"/>
      <c r="O27" s="496"/>
      <c r="P27" s="496"/>
      <c r="Q27" s="496"/>
      <c r="R27" s="514">
        <f>+'A-P.2009'!R27/1000000</f>
        <v>1.0494360002754139</v>
      </c>
      <c r="S27" s="496"/>
      <c r="T27" s="514">
        <f>+'A-P.2009'!T27/1000000</f>
        <v>194.81059458051428</v>
      </c>
      <c r="U27" s="496"/>
      <c r="V27" s="496"/>
      <c r="W27" s="514">
        <f>+'A-P.2009'!W27/1000000</f>
        <v>3109.2527639366886</v>
      </c>
      <c r="X27" s="566"/>
      <c r="Y27" s="567">
        <f t="shared" si="1"/>
        <v>3332.1479300174783</v>
      </c>
      <c r="AE27" s="80"/>
      <c r="AF27" s="80"/>
      <c r="AG27" s="80"/>
      <c r="AH27" s="135"/>
      <c r="AI27" s="80"/>
      <c r="AJ27" s="80"/>
      <c r="AK27" s="80"/>
      <c r="AL27" s="86"/>
      <c r="AM27" s="80"/>
      <c r="AN27" s="80"/>
    </row>
    <row r="28" spans="1:40" ht="15" customHeight="1" x14ac:dyDescent="0.25">
      <c r="A28" s="233" t="s">
        <v>107</v>
      </c>
      <c r="B28" s="519"/>
      <c r="C28" s="496"/>
      <c r="D28" s="496"/>
      <c r="E28" s="496"/>
      <c r="F28" s="496"/>
      <c r="G28" s="496"/>
      <c r="H28" s="496"/>
      <c r="I28" s="496"/>
      <c r="J28" s="496"/>
      <c r="K28" s="496"/>
      <c r="L28" s="496"/>
      <c r="M28" s="496"/>
      <c r="N28" s="496"/>
      <c r="O28" s="496"/>
      <c r="P28" s="496"/>
      <c r="Q28" s="514">
        <f>+'A-P.2009'!Q28/1000000</f>
        <v>1134.3551604425611</v>
      </c>
      <c r="R28" s="565"/>
      <c r="S28" s="496"/>
      <c r="T28" s="496"/>
      <c r="U28" s="496"/>
      <c r="V28" s="496"/>
      <c r="W28" s="496"/>
      <c r="X28" s="566"/>
      <c r="Y28" s="567">
        <f t="shared" si="1"/>
        <v>1134.3551604425611</v>
      </c>
      <c r="AE28" s="80"/>
      <c r="AF28" s="80"/>
      <c r="AG28" s="80"/>
      <c r="AH28" s="135"/>
      <c r="AI28" s="86"/>
      <c r="AJ28" s="80"/>
      <c r="AK28" s="80"/>
      <c r="AL28" s="86"/>
      <c r="AM28" s="145"/>
      <c r="AN28" s="80"/>
    </row>
    <row r="29" spans="1:40" ht="15" customHeight="1" x14ac:dyDescent="0.25">
      <c r="A29" s="266" t="s">
        <v>108</v>
      </c>
      <c r="B29" s="519"/>
      <c r="C29" s="496"/>
      <c r="D29" s="496"/>
      <c r="E29" s="496"/>
      <c r="F29" s="496"/>
      <c r="G29" s="496"/>
      <c r="H29" s="496"/>
      <c r="I29" s="496"/>
      <c r="J29" s="496"/>
      <c r="K29" s="496"/>
      <c r="L29" s="496"/>
      <c r="M29" s="496"/>
      <c r="N29" s="496"/>
      <c r="O29" s="496"/>
      <c r="P29" s="496"/>
      <c r="Q29" s="514">
        <f>+'A-P.2009'!Q29/1000000</f>
        <v>18.029281999999998</v>
      </c>
      <c r="R29" s="565"/>
      <c r="S29" s="496"/>
      <c r="T29" s="496"/>
      <c r="U29" s="496"/>
      <c r="V29" s="496"/>
      <c r="W29" s="496"/>
      <c r="X29" s="566"/>
      <c r="Y29" s="567">
        <f t="shared" si="1"/>
        <v>18.029281999999998</v>
      </c>
      <c r="AE29" s="80"/>
      <c r="AF29" s="80"/>
      <c r="AG29" s="80"/>
      <c r="AH29" s="135"/>
      <c r="AI29" s="86"/>
      <c r="AJ29" s="86"/>
      <c r="AK29" s="120"/>
      <c r="AL29" s="86"/>
      <c r="AM29" s="80"/>
      <c r="AN29" s="80"/>
    </row>
    <row r="30" spans="1:40" ht="15" customHeight="1" x14ac:dyDescent="0.25">
      <c r="A30" s="266" t="s">
        <v>109</v>
      </c>
      <c r="B30" s="519"/>
      <c r="C30" s="496"/>
      <c r="D30" s="496"/>
      <c r="E30" s="496"/>
      <c r="F30" s="514">
        <f>+'A-P.2009'!F30/1000000</f>
        <v>57.700482000000001</v>
      </c>
      <c r="G30" s="496"/>
      <c r="H30" s="496"/>
      <c r="I30" s="496"/>
      <c r="J30" s="496"/>
      <c r="K30" s="496"/>
      <c r="L30" s="496"/>
      <c r="M30" s="496"/>
      <c r="N30" s="496"/>
      <c r="O30" s="496"/>
      <c r="P30" s="496"/>
      <c r="Q30" s="496"/>
      <c r="R30" s="565"/>
      <c r="S30" s="496"/>
      <c r="T30" s="496"/>
      <c r="U30" s="496"/>
      <c r="V30" s="496"/>
      <c r="W30" s="496"/>
      <c r="X30" s="566"/>
      <c r="Y30" s="567">
        <f t="shared" si="1"/>
        <v>57.700482000000001</v>
      </c>
      <c r="AE30" s="86"/>
      <c r="AF30" s="80"/>
      <c r="AG30" s="80"/>
      <c r="AH30" s="135"/>
      <c r="AI30" s="80"/>
      <c r="AJ30" s="86"/>
      <c r="AK30" s="80"/>
      <c r="AL30" s="80"/>
      <c r="AM30" s="80"/>
      <c r="AN30" s="80"/>
    </row>
    <row r="31" spans="1:40" ht="15" customHeight="1" x14ac:dyDescent="0.25">
      <c r="A31" s="266" t="s">
        <v>45</v>
      </c>
      <c r="B31" s="519"/>
      <c r="C31" s="496"/>
      <c r="D31" s="496"/>
      <c r="E31" s="496"/>
      <c r="F31" s="496"/>
      <c r="G31" s="496"/>
      <c r="H31" s="496"/>
      <c r="I31" s="496"/>
      <c r="J31" s="496"/>
      <c r="K31" s="496"/>
      <c r="L31" s="496"/>
      <c r="M31" s="496"/>
      <c r="N31" s="496"/>
      <c r="O31" s="496"/>
      <c r="P31" s="496"/>
      <c r="Q31" s="496"/>
      <c r="R31" s="565"/>
      <c r="S31" s="514">
        <f>+'A-P.2009'!S31/1000000</f>
        <v>18.215603212353738</v>
      </c>
      <c r="T31" s="496"/>
      <c r="U31" s="496"/>
      <c r="V31" s="496"/>
      <c r="W31" s="496"/>
      <c r="X31" s="566"/>
      <c r="Y31" s="567">
        <f t="shared" si="1"/>
        <v>18.215603212353738</v>
      </c>
      <c r="AE31" s="80"/>
      <c r="AF31" s="80"/>
      <c r="AG31" s="80"/>
      <c r="AH31" s="135"/>
      <c r="AI31" s="80"/>
      <c r="AJ31" s="80"/>
      <c r="AK31" s="80"/>
      <c r="AL31" s="80"/>
      <c r="AM31" s="80"/>
      <c r="AN31" s="80"/>
    </row>
    <row r="32" spans="1:40" ht="15" customHeight="1" x14ac:dyDescent="0.25">
      <c r="A32" s="266" t="s">
        <v>110</v>
      </c>
      <c r="B32" s="519"/>
      <c r="C32" s="496"/>
      <c r="D32" s="496"/>
      <c r="E32" s="496"/>
      <c r="F32" s="514">
        <f>+'A-P.2009'!F32/1000000</f>
        <v>11.947633250000001</v>
      </c>
      <c r="G32" s="514">
        <f>+'A-P.2009'!G32/1000000</f>
        <v>9.276052</v>
      </c>
      <c r="H32" s="496"/>
      <c r="I32" s="496"/>
      <c r="J32" s="514">
        <f>+'A-P.2009'!J32/1000000</f>
        <v>3.6322640000000002</v>
      </c>
      <c r="K32" s="514">
        <f>+'A-P.2009'!K32/1000000</f>
        <v>1.9537869999999999</v>
      </c>
      <c r="L32" s="514">
        <f>+'A-P.2009'!L32/1000000</f>
        <v>6.7082470000000001</v>
      </c>
      <c r="M32" s="496"/>
      <c r="N32" s="496"/>
      <c r="O32" s="496"/>
      <c r="P32" s="496"/>
      <c r="Q32" s="496"/>
      <c r="R32" s="514">
        <f>+'A-P.2009'!R32/1000000</f>
        <v>114.35513895770198</v>
      </c>
      <c r="S32" s="496"/>
      <c r="T32" s="514">
        <f>+'A-P.2009'!T32/1000000</f>
        <v>103.43244331030729</v>
      </c>
      <c r="U32" s="496"/>
      <c r="V32" s="496"/>
      <c r="W32" s="496"/>
      <c r="X32" s="514">
        <f>+'A-P.2009'!X32/1000000</f>
        <v>8767.2224247028462</v>
      </c>
      <c r="Y32" s="567">
        <f t="shared" si="1"/>
        <v>9018.5279902208549</v>
      </c>
      <c r="AE32" s="80"/>
      <c r="AF32" s="80"/>
      <c r="AG32" s="80"/>
      <c r="AH32" s="135"/>
      <c r="AI32" s="80"/>
      <c r="AJ32" s="86"/>
      <c r="AK32" s="86"/>
      <c r="AL32" s="80"/>
      <c r="AM32" s="80"/>
      <c r="AN32" s="80"/>
    </row>
    <row r="33" spans="1:40" ht="15" customHeight="1" x14ac:dyDescent="0.25">
      <c r="A33" s="467" t="s">
        <v>23</v>
      </c>
      <c r="B33" s="466">
        <f t="shared" ref="B33:O33" si="2">+SUM(B9:B22,B25:B32)</f>
        <v>10439.774759717318</v>
      </c>
      <c r="C33" s="479">
        <f t="shared" si="2"/>
        <v>690.97245663000001</v>
      </c>
      <c r="D33" s="479">
        <f t="shared" si="2"/>
        <v>1322.1353702695942</v>
      </c>
      <c r="E33" s="479">
        <f t="shared" si="2"/>
        <v>1090.3450029999999</v>
      </c>
      <c r="F33" s="479">
        <f t="shared" ref="F33:K33" si="3">+SUM(F9:F22,F25:F32)</f>
        <v>70.807393750000003</v>
      </c>
      <c r="G33" s="479">
        <f t="shared" si="3"/>
        <v>443.02790835513775</v>
      </c>
      <c r="H33" s="479">
        <f t="shared" si="3"/>
        <v>378.19663276435915</v>
      </c>
      <c r="I33" s="479">
        <f t="shared" si="3"/>
        <v>15843.035263</v>
      </c>
      <c r="J33" s="479">
        <f t="shared" si="3"/>
        <v>106.56533981000001</v>
      </c>
      <c r="K33" s="479">
        <f t="shared" si="3"/>
        <v>136.30784577</v>
      </c>
      <c r="L33" s="479">
        <f>+SUM(L9:L23,L25:L32)</f>
        <v>113.42915000000001</v>
      </c>
      <c r="M33" s="479">
        <f t="shared" si="2"/>
        <v>1312.70377633</v>
      </c>
      <c r="N33" s="479">
        <f t="shared" si="2"/>
        <v>240.30590744107619</v>
      </c>
      <c r="O33" s="479">
        <f t="shared" si="2"/>
        <v>1115.072584</v>
      </c>
      <c r="P33" s="479">
        <f t="shared" ref="P33:X33" si="4">+SUM(P9:P22,P25:P32)</f>
        <v>589.10904510002001</v>
      </c>
      <c r="Q33" s="479">
        <f>+SUM(Q9:Q22,Q25:Q32)</f>
        <v>2999.6057115400004</v>
      </c>
      <c r="R33" s="479">
        <f t="shared" si="4"/>
        <v>636.49929091207923</v>
      </c>
      <c r="S33" s="479">
        <f t="shared" si="4"/>
        <v>157.46576099999999</v>
      </c>
      <c r="T33" s="479">
        <f>+SUM(T9:T22,T25:T32)</f>
        <v>758.93160874258729</v>
      </c>
      <c r="U33" s="479">
        <f>+SUM(U9:U22,U25:U32)</f>
        <v>9116.3517547718984</v>
      </c>
      <c r="V33" s="479">
        <f t="shared" si="4"/>
        <v>2280.6123775997403</v>
      </c>
      <c r="W33" s="479">
        <f t="shared" si="4"/>
        <v>3109.2527639366886</v>
      </c>
      <c r="X33" s="480">
        <f t="shared" si="4"/>
        <v>8767.2224247028462</v>
      </c>
      <c r="Y33" s="481">
        <f>+SUM(Y9:Y23,Y25:Y32)</f>
        <v>61717.730129143354</v>
      </c>
      <c r="AE33" s="120"/>
      <c r="AF33" s="120"/>
      <c r="AG33" s="80"/>
      <c r="AH33" s="135"/>
      <c r="AI33" s="80"/>
      <c r="AJ33" s="80"/>
      <c r="AK33" s="80"/>
      <c r="AL33" s="80"/>
      <c r="AM33" s="80"/>
      <c r="AN33" s="80"/>
    </row>
    <row r="34" spans="1:40" ht="15" customHeight="1" x14ac:dyDescent="0.25">
      <c r="A34" s="73"/>
      <c r="B34" s="209"/>
      <c r="C34" s="209"/>
      <c r="D34" s="209"/>
      <c r="E34" s="209"/>
      <c r="F34" s="209"/>
      <c r="G34" s="104"/>
      <c r="H34" s="104"/>
      <c r="I34" s="86"/>
      <c r="J34" s="86"/>
      <c r="K34" s="86"/>
      <c r="L34" s="86"/>
      <c r="M34" s="209"/>
      <c r="N34" s="104"/>
      <c r="O34" s="86"/>
      <c r="P34" s="86"/>
      <c r="Q34" s="86"/>
      <c r="R34" s="104"/>
      <c r="S34" s="104"/>
      <c r="T34" s="86"/>
      <c r="U34" s="147"/>
      <c r="V34" s="148"/>
      <c r="W34" s="86"/>
      <c r="X34" s="209"/>
      <c r="Y34" s="209"/>
      <c r="AE34" s="80"/>
      <c r="AF34" s="80"/>
      <c r="AG34" s="135"/>
      <c r="AH34" s="80"/>
      <c r="AI34" s="80"/>
      <c r="AJ34" s="80"/>
      <c r="AK34" s="80"/>
      <c r="AL34" s="80"/>
      <c r="AM34" s="80"/>
    </row>
    <row r="35" spans="1:40" ht="15" customHeight="1" x14ac:dyDescent="0.25">
      <c r="A35" s="73"/>
      <c r="B35" s="209"/>
      <c r="C35" s="209"/>
      <c r="D35" s="209"/>
      <c r="E35" s="209"/>
      <c r="F35" s="209"/>
      <c r="G35" s="73"/>
      <c r="H35" s="73"/>
      <c r="I35" s="80"/>
      <c r="J35" s="73"/>
      <c r="K35" s="80"/>
      <c r="L35" s="80"/>
      <c r="M35" s="209"/>
      <c r="N35" s="73"/>
      <c r="O35" s="80"/>
      <c r="P35" s="80"/>
      <c r="Q35" s="80"/>
      <c r="R35" s="73"/>
      <c r="S35" s="73"/>
      <c r="T35" s="86"/>
      <c r="U35" s="209"/>
      <c r="V35" s="148"/>
      <c r="W35" s="86"/>
      <c r="Y35" s="149"/>
      <c r="AE35" s="80"/>
      <c r="AF35" s="80"/>
      <c r="AG35" s="135"/>
      <c r="AH35" s="80"/>
      <c r="AI35" s="80"/>
      <c r="AJ35" s="80"/>
      <c r="AK35" s="80"/>
      <c r="AL35" s="80"/>
      <c r="AM35" s="80"/>
      <c r="AN35" s="73"/>
    </row>
    <row r="36" spans="1:40" ht="15" customHeight="1" x14ac:dyDescent="0.25">
      <c r="A36" s="150"/>
      <c r="B36" s="209"/>
      <c r="C36" s="209"/>
      <c r="D36" s="209"/>
      <c r="E36" s="209"/>
      <c r="F36" s="209"/>
      <c r="G36" s="151"/>
      <c r="H36" s="151"/>
      <c r="I36" s="81"/>
      <c r="J36" s="104"/>
      <c r="K36" s="152"/>
      <c r="M36" s="209"/>
      <c r="N36" s="151"/>
      <c r="W36" s="816" t="s">
        <v>95</v>
      </c>
      <c r="X36" s="817"/>
      <c r="Y36" s="796">
        <f>+Y33/Y37</f>
        <v>9.0466511126915533E-2</v>
      </c>
      <c r="AE36" s="80"/>
      <c r="AF36" s="80"/>
      <c r="AG36" s="135"/>
      <c r="AH36" s="80"/>
      <c r="AI36" s="80"/>
      <c r="AJ36" s="80"/>
      <c r="AK36" s="80"/>
      <c r="AL36" s="80"/>
      <c r="AM36" s="80"/>
      <c r="AN36" s="73"/>
    </row>
    <row r="37" spans="1:40" ht="15" customHeight="1" x14ac:dyDescent="0.25">
      <c r="B37" s="209"/>
      <c r="C37" s="209"/>
      <c r="D37" s="209"/>
      <c r="E37" s="209"/>
      <c r="F37" s="209"/>
      <c r="G37" s="73"/>
      <c r="H37" s="73"/>
      <c r="I37" s="81"/>
      <c r="J37" s="73"/>
      <c r="K37" s="152"/>
      <c r="M37" s="209"/>
      <c r="N37" s="73"/>
      <c r="W37" s="818" t="s">
        <v>96</v>
      </c>
      <c r="X37" s="819"/>
      <c r="Y37" s="199">
        <f>+'A-P.2009'!Y37/1000000</f>
        <v>682216.31806447695</v>
      </c>
      <c r="AE37" s="80"/>
      <c r="AF37" s="80"/>
      <c r="AG37" s="135"/>
      <c r="AH37" s="80"/>
      <c r="AI37" s="86"/>
      <c r="AJ37" s="80"/>
      <c r="AK37" s="80"/>
      <c r="AL37" s="80"/>
      <c r="AM37" s="80"/>
      <c r="AN37" s="73"/>
    </row>
    <row r="38" spans="1:40" ht="15" customHeight="1" x14ac:dyDescent="0.25">
      <c r="B38" s="209"/>
      <c r="C38" s="209"/>
      <c r="D38" s="209"/>
      <c r="E38" s="209"/>
      <c r="F38" s="209"/>
      <c r="G38" s="104"/>
      <c r="H38" s="73"/>
      <c r="I38" s="81"/>
      <c r="J38" s="73"/>
      <c r="M38" s="209"/>
      <c r="N38" s="73"/>
      <c r="X38" s="154"/>
      <c r="Y38" s="155"/>
      <c r="AE38" s="80"/>
      <c r="AF38" s="80"/>
      <c r="AG38" s="80"/>
      <c r="AH38" s="80"/>
      <c r="AI38" s="86"/>
      <c r="AJ38" s="80"/>
      <c r="AK38" s="120"/>
      <c r="AL38" s="80"/>
      <c r="AM38" s="80"/>
      <c r="AN38" s="73"/>
    </row>
    <row r="39" spans="1:40" ht="15" customHeight="1" x14ac:dyDescent="0.25">
      <c r="B39" s="209"/>
      <c r="C39" s="209"/>
      <c r="D39" s="209"/>
      <c r="E39" s="209"/>
      <c r="F39" s="209"/>
      <c r="I39" s="81"/>
      <c r="M39" s="209"/>
      <c r="W39" s="80"/>
      <c r="X39" s="86"/>
      <c r="Y39" s="192" t="s">
        <v>158</v>
      </c>
      <c r="AE39" s="80"/>
      <c r="AF39" s="80"/>
      <c r="AG39" s="80"/>
      <c r="AH39" s="157"/>
      <c r="AI39" s="80"/>
      <c r="AJ39" s="80"/>
      <c r="AK39" s="80"/>
      <c r="AL39" s="80"/>
      <c r="AM39" s="80"/>
      <c r="AN39" s="104"/>
    </row>
    <row r="40" spans="1:40" ht="15" customHeight="1" x14ac:dyDescent="0.25">
      <c r="B40" s="209"/>
      <c r="C40" s="209"/>
      <c r="D40" s="209"/>
      <c r="E40" s="209"/>
      <c r="F40" s="209"/>
      <c r="I40" s="81"/>
      <c r="M40" s="209"/>
      <c r="W40" s="80"/>
      <c r="X40" s="88"/>
      <c r="Y40" s="156"/>
      <c r="AE40" s="80"/>
      <c r="AF40" s="120"/>
      <c r="AG40" s="120"/>
      <c r="AH40" s="80"/>
      <c r="AI40" s="80"/>
      <c r="AJ40" s="80"/>
      <c r="AK40" s="80"/>
      <c r="AL40" s="80"/>
      <c r="AM40" s="80"/>
      <c r="AN40" s="104"/>
    </row>
    <row r="41" spans="1:40" ht="15" customHeight="1" x14ac:dyDescent="0.25">
      <c r="B41" s="209"/>
      <c r="C41" s="209"/>
      <c r="D41" s="209"/>
      <c r="E41" s="209"/>
      <c r="F41" s="209"/>
      <c r="I41" s="81"/>
      <c r="M41" s="209"/>
      <c r="W41" s="80"/>
      <c r="X41" s="80"/>
      <c r="Y41" s="156"/>
      <c r="AE41" s="80"/>
      <c r="AF41" s="80"/>
      <c r="AG41" s="86"/>
      <c r="AH41" s="80"/>
      <c r="AI41" s="80"/>
      <c r="AJ41" s="80"/>
      <c r="AK41" s="80"/>
      <c r="AL41" s="80"/>
      <c r="AM41" s="80"/>
      <c r="AN41" s="104"/>
    </row>
    <row r="42" spans="1:40" ht="15" customHeight="1" x14ac:dyDescent="0.25">
      <c r="B42" s="209"/>
      <c r="C42" s="209"/>
      <c r="D42" s="209"/>
      <c r="E42" s="209"/>
      <c r="F42" s="209"/>
      <c r="I42" s="81"/>
      <c r="M42" s="209"/>
      <c r="R42" s="101"/>
      <c r="U42" s="158"/>
      <c r="W42" s="80"/>
      <c r="X42" s="80"/>
      <c r="Y42" s="156"/>
      <c r="AE42" s="80"/>
      <c r="AF42" s="80"/>
      <c r="AG42" s="86"/>
      <c r="AH42" s="80"/>
      <c r="AI42" s="87"/>
      <c r="AJ42" s="80"/>
      <c r="AK42" s="80"/>
      <c r="AL42" s="80"/>
      <c r="AM42" s="80"/>
      <c r="AN42" s="73"/>
    </row>
    <row r="43" spans="1:40" ht="15" customHeight="1" x14ac:dyDescent="0.25">
      <c r="B43" s="209"/>
      <c r="C43" s="209"/>
      <c r="D43" s="209"/>
      <c r="E43" s="209"/>
      <c r="F43" s="209"/>
      <c r="I43" s="81"/>
      <c r="M43" s="209"/>
      <c r="W43" s="80"/>
      <c r="X43" s="80"/>
      <c r="Y43" s="156"/>
      <c r="AE43" s="86"/>
      <c r="AF43" s="80"/>
      <c r="AG43" s="86"/>
      <c r="AH43" s="80"/>
      <c r="AI43" s="80"/>
      <c r="AJ43" s="80"/>
      <c r="AK43" s="80"/>
      <c r="AL43" s="80"/>
      <c r="AM43" s="80"/>
      <c r="AN43" s="73"/>
    </row>
    <row r="44" spans="1:40" ht="15" customHeight="1" x14ac:dyDescent="0.25">
      <c r="B44" s="209"/>
      <c r="C44" s="209"/>
      <c r="D44" s="209"/>
      <c r="E44" s="209"/>
      <c r="F44" s="209"/>
      <c r="I44" s="81"/>
      <c r="M44" s="209"/>
      <c r="W44" s="80"/>
      <c r="X44" s="80"/>
      <c r="Y44" s="80"/>
      <c r="AE44" s="80"/>
      <c r="AF44" s="80"/>
      <c r="AG44" s="86"/>
      <c r="AH44" s="159"/>
      <c r="AI44" s="80"/>
      <c r="AJ44" s="86"/>
      <c r="AK44" s="80"/>
      <c r="AL44" s="80"/>
      <c r="AM44" s="80"/>
      <c r="AN44" s="73"/>
    </row>
    <row r="45" spans="1:40" ht="15" customHeight="1" x14ac:dyDescent="0.25">
      <c r="B45" s="209"/>
      <c r="C45" s="209"/>
      <c r="D45" s="209"/>
      <c r="E45" s="209"/>
      <c r="F45" s="209"/>
      <c r="I45" s="81"/>
      <c r="M45" s="209"/>
      <c r="W45" s="80"/>
      <c r="X45" s="80"/>
      <c r="Y45" s="80"/>
      <c r="AE45" s="80"/>
      <c r="AF45" s="80"/>
      <c r="AG45" s="86"/>
      <c r="AH45" s="80"/>
      <c r="AI45" s="80"/>
      <c r="AJ45" s="80"/>
      <c r="AK45" s="80"/>
      <c r="AL45" s="80"/>
      <c r="AM45" s="80"/>
    </row>
    <row r="46" spans="1:40" ht="15" customHeight="1" x14ac:dyDescent="0.25">
      <c r="B46" s="209"/>
      <c r="C46" s="209"/>
      <c r="D46" s="209"/>
      <c r="E46" s="209"/>
      <c r="F46" s="209"/>
      <c r="I46" s="81"/>
      <c r="M46" s="209"/>
      <c r="W46" s="80"/>
      <c r="X46" s="80"/>
      <c r="Y46" s="80"/>
      <c r="AE46" s="80"/>
      <c r="AF46" s="80"/>
      <c r="AG46" s="86"/>
      <c r="AH46" s="80"/>
      <c r="AI46" s="80"/>
      <c r="AJ46" s="80"/>
      <c r="AK46" s="80"/>
      <c r="AL46" s="80"/>
      <c r="AM46" s="80"/>
    </row>
    <row r="47" spans="1:40" ht="15" customHeight="1" x14ac:dyDescent="0.25">
      <c r="B47" s="209"/>
      <c r="C47" s="209"/>
      <c r="D47" s="209"/>
      <c r="E47" s="209"/>
      <c r="F47" s="209"/>
      <c r="I47" s="81"/>
      <c r="M47" s="209"/>
      <c r="W47" s="80"/>
      <c r="X47" s="80"/>
      <c r="Y47" s="80"/>
      <c r="AE47" s="80"/>
      <c r="AF47" s="80"/>
      <c r="AG47" s="80"/>
      <c r="AH47" s="80"/>
      <c r="AI47" s="80"/>
      <c r="AJ47" s="80"/>
      <c r="AK47" s="80"/>
      <c r="AL47" s="80"/>
      <c r="AM47" s="80"/>
    </row>
    <row r="48" spans="1:40" ht="15" customHeight="1" x14ac:dyDescent="0.25">
      <c r="I48" s="81"/>
      <c r="W48" s="80"/>
      <c r="X48" s="80"/>
      <c r="Y48" s="80"/>
      <c r="AE48" s="80"/>
      <c r="AF48" s="80"/>
      <c r="AG48" s="80"/>
      <c r="AH48" s="80"/>
      <c r="AI48" s="80"/>
      <c r="AJ48" s="86"/>
      <c r="AK48" s="80"/>
      <c r="AL48" s="80"/>
      <c r="AM48" s="80"/>
    </row>
    <row r="49" spans="2:39" ht="15" customHeight="1" x14ac:dyDescent="0.25">
      <c r="I49" s="81"/>
      <c r="W49" s="80"/>
      <c r="X49" s="80"/>
      <c r="Y49" s="80"/>
      <c r="AE49" s="80"/>
      <c r="AF49" s="80"/>
      <c r="AG49" s="86"/>
      <c r="AH49" s="86"/>
      <c r="AI49" s="86"/>
      <c r="AJ49" s="86"/>
      <c r="AK49" s="80"/>
      <c r="AL49" s="80"/>
      <c r="AM49" s="80"/>
    </row>
    <row r="50" spans="2:39" ht="15" customHeight="1" x14ac:dyDescent="0.25">
      <c r="I50" s="81"/>
      <c r="W50" s="80"/>
      <c r="X50" s="80"/>
      <c r="Y50" s="80"/>
      <c r="AE50" s="80"/>
      <c r="AF50" s="80"/>
      <c r="AG50" s="86"/>
      <c r="AH50" s="86"/>
      <c r="AI50" s="86"/>
      <c r="AJ50" s="86"/>
      <c r="AK50" s="80"/>
      <c r="AL50" s="80"/>
      <c r="AM50" s="80"/>
    </row>
    <row r="51" spans="2:39" ht="15" customHeight="1" x14ac:dyDescent="0.25">
      <c r="I51" s="81"/>
      <c r="W51" s="80"/>
      <c r="X51" s="80"/>
      <c r="Y51" s="80"/>
      <c r="AE51" s="80"/>
      <c r="AF51" s="80"/>
      <c r="AG51" s="86"/>
      <c r="AH51" s="86"/>
      <c r="AI51" s="86"/>
      <c r="AJ51" s="80"/>
      <c r="AK51" s="80"/>
      <c r="AL51" s="80"/>
      <c r="AM51" s="80"/>
    </row>
    <row r="52" spans="2:39" ht="15" customHeight="1" x14ac:dyDescent="0.25">
      <c r="I52" s="81"/>
      <c r="W52" s="80"/>
      <c r="X52" s="80"/>
      <c r="Y52" s="80"/>
      <c r="AE52" s="80"/>
      <c r="AF52" s="80"/>
      <c r="AG52" s="86"/>
      <c r="AH52" s="86"/>
      <c r="AI52" s="80"/>
      <c r="AJ52" s="80"/>
      <c r="AK52" s="80"/>
      <c r="AL52" s="80"/>
      <c r="AM52" s="80"/>
    </row>
    <row r="53" spans="2:39" ht="15" customHeight="1" x14ac:dyDescent="0.25">
      <c r="I53" s="81"/>
      <c r="W53" s="80"/>
      <c r="X53" s="80"/>
      <c r="Y53" s="80"/>
      <c r="AE53" s="80"/>
      <c r="AF53" s="80"/>
      <c r="AG53" s="86"/>
      <c r="AH53" s="86"/>
      <c r="AI53" s="86"/>
      <c r="AJ53" s="86"/>
      <c r="AK53" s="80"/>
      <c r="AL53" s="80"/>
      <c r="AM53" s="80"/>
    </row>
    <row r="54" spans="2:39" ht="15" customHeight="1" x14ac:dyDescent="0.25">
      <c r="I54" s="81"/>
      <c r="W54" s="80"/>
      <c r="X54" s="80"/>
      <c r="Y54" s="80"/>
      <c r="AE54" s="80"/>
      <c r="AF54" s="80"/>
      <c r="AG54" s="86"/>
      <c r="AH54" s="86"/>
      <c r="AI54" s="86"/>
      <c r="AJ54" s="80"/>
      <c r="AK54" s="80"/>
      <c r="AL54" s="80"/>
      <c r="AM54" s="80"/>
    </row>
    <row r="55" spans="2:39" ht="15" customHeight="1" x14ac:dyDescent="0.25">
      <c r="I55" s="81"/>
      <c r="W55" s="80"/>
      <c r="X55" s="80"/>
      <c r="Y55" s="80"/>
      <c r="AE55" s="80"/>
      <c r="AF55" s="80"/>
      <c r="AG55" s="86"/>
      <c r="AH55" s="86"/>
      <c r="AI55" s="80"/>
      <c r="AJ55" s="80"/>
      <c r="AK55" s="80"/>
      <c r="AL55" s="80"/>
      <c r="AM55" s="80"/>
    </row>
    <row r="56" spans="2:39" ht="15" customHeight="1" x14ac:dyDescent="0.25">
      <c r="I56" s="81"/>
      <c r="W56" s="80"/>
      <c r="X56" s="80"/>
      <c r="Y56" s="80"/>
      <c r="AE56" s="80"/>
      <c r="AF56" s="80"/>
      <c r="AG56" s="86"/>
      <c r="AH56" s="86"/>
      <c r="AI56" s="86"/>
      <c r="AJ56" s="80"/>
      <c r="AK56" s="80"/>
      <c r="AL56" s="80"/>
      <c r="AM56" s="80"/>
    </row>
    <row r="57" spans="2:39" ht="15" customHeight="1" x14ac:dyDescent="0.25">
      <c r="I57" s="81"/>
      <c r="W57" s="80"/>
      <c r="X57" s="80"/>
      <c r="Y57" s="80"/>
      <c r="AE57" s="80"/>
      <c r="AF57" s="80"/>
      <c r="AG57" s="80"/>
      <c r="AH57" s="80"/>
      <c r="AI57" s="80"/>
      <c r="AJ57" s="80"/>
      <c r="AK57" s="80"/>
      <c r="AL57" s="80"/>
      <c r="AM57" s="80"/>
    </row>
    <row r="58" spans="2:39" ht="15" customHeight="1" x14ac:dyDescent="0.25">
      <c r="I58" s="81"/>
      <c r="W58" s="80"/>
      <c r="X58" s="80"/>
      <c r="Y58" s="80"/>
      <c r="AE58" s="80"/>
      <c r="AF58" s="120"/>
      <c r="AG58" s="80"/>
      <c r="AH58" s="80"/>
      <c r="AI58" s="80"/>
      <c r="AJ58" s="80"/>
      <c r="AK58" s="80"/>
      <c r="AL58" s="80"/>
      <c r="AM58" s="80"/>
    </row>
    <row r="59" spans="2:39" ht="15" customHeight="1" x14ac:dyDescent="0.25">
      <c r="I59" s="81"/>
      <c r="W59" s="80"/>
      <c r="X59" s="80"/>
      <c r="Y59" s="80"/>
      <c r="AE59" s="80"/>
      <c r="AF59" s="80"/>
      <c r="AG59" s="80"/>
      <c r="AH59" s="80"/>
      <c r="AI59" s="80"/>
      <c r="AJ59" s="80"/>
      <c r="AK59" s="80"/>
      <c r="AL59" s="80"/>
      <c r="AM59" s="80"/>
    </row>
    <row r="60" spans="2:39" ht="15" customHeight="1" x14ac:dyDescent="0.25">
      <c r="I60" s="81"/>
      <c r="AE60" s="120"/>
      <c r="AF60" s="86"/>
      <c r="AG60" s="86"/>
      <c r="AH60" s="80"/>
      <c r="AI60" s="80"/>
      <c r="AJ60" s="80"/>
      <c r="AK60" s="80"/>
      <c r="AL60" s="80"/>
      <c r="AM60" s="80"/>
    </row>
    <row r="61" spans="2:39" ht="15" customHeight="1" x14ac:dyDescent="0.25">
      <c r="I61" s="81"/>
      <c r="AE61" s="120"/>
      <c r="AF61" s="86"/>
      <c r="AG61" s="86"/>
      <c r="AH61" s="80"/>
      <c r="AI61" s="80"/>
      <c r="AJ61" s="80"/>
      <c r="AK61" s="80"/>
      <c r="AL61" s="80"/>
      <c r="AM61" s="80"/>
    </row>
    <row r="62" spans="2:39" ht="15" customHeight="1" x14ac:dyDescent="0.25">
      <c r="B62" s="69"/>
      <c r="I62" s="81"/>
      <c r="M62" s="69"/>
      <c r="AE62" s="80"/>
      <c r="AF62" s="80"/>
      <c r="AG62" s="80"/>
      <c r="AH62" s="80"/>
      <c r="AI62" s="80"/>
      <c r="AJ62" s="80"/>
      <c r="AK62" s="80"/>
      <c r="AL62" s="80"/>
      <c r="AM62" s="80"/>
    </row>
    <row r="63" spans="2:39" ht="15" customHeight="1" x14ac:dyDescent="0.25">
      <c r="B63" s="69"/>
      <c r="I63" s="81"/>
      <c r="M63" s="69"/>
      <c r="AE63" s="80"/>
      <c r="AF63" s="80"/>
      <c r="AG63" s="80"/>
      <c r="AH63" s="80"/>
      <c r="AI63" s="80"/>
      <c r="AJ63" s="80"/>
      <c r="AK63" s="80"/>
      <c r="AL63" s="80"/>
      <c r="AM63" s="80"/>
    </row>
    <row r="64" spans="2:39" ht="15" customHeight="1" x14ac:dyDescent="0.25">
      <c r="B64" s="69"/>
      <c r="I64" s="81"/>
      <c r="M64" s="69"/>
      <c r="AE64" s="80"/>
      <c r="AF64" s="80"/>
      <c r="AG64" s="80"/>
      <c r="AH64" s="80"/>
      <c r="AI64" s="80"/>
      <c r="AJ64" s="80"/>
      <c r="AK64" s="80"/>
      <c r="AL64" s="80"/>
      <c r="AM64" s="80"/>
    </row>
    <row r="65" spans="2:39" ht="15" customHeight="1" x14ac:dyDescent="0.25">
      <c r="B65" s="69"/>
      <c r="I65" s="81"/>
      <c r="M65" s="69"/>
      <c r="AE65" s="80"/>
      <c r="AF65" s="80"/>
      <c r="AG65" s="80"/>
      <c r="AH65" s="80"/>
      <c r="AI65" s="80"/>
      <c r="AJ65" s="80"/>
      <c r="AK65" s="80"/>
      <c r="AL65" s="80"/>
      <c r="AM65" s="80"/>
    </row>
    <row r="66" spans="2:39" ht="15" customHeight="1" x14ac:dyDescent="0.25">
      <c r="B66" s="69"/>
      <c r="I66" s="81"/>
      <c r="M66" s="69"/>
      <c r="AE66" s="80"/>
      <c r="AF66" s="80"/>
      <c r="AG66" s="80"/>
      <c r="AH66" s="80"/>
      <c r="AI66" s="80"/>
      <c r="AJ66" s="80"/>
      <c r="AK66" s="80"/>
      <c r="AL66" s="80"/>
      <c r="AM66" s="80"/>
    </row>
    <row r="67" spans="2:39" ht="15" customHeight="1" x14ac:dyDescent="0.25">
      <c r="B67" s="69"/>
      <c r="I67" s="81"/>
      <c r="M67" s="69"/>
      <c r="AE67" s="80"/>
      <c r="AF67" s="80"/>
      <c r="AG67" s="80"/>
      <c r="AH67" s="80"/>
      <c r="AI67" s="80"/>
      <c r="AJ67" s="80"/>
      <c r="AK67" s="80"/>
      <c r="AL67" s="80"/>
      <c r="AM67" s="80"/>
    </row>
    <row r="68" spans="2:39" ht="15" customHeight="1" x14ac:dyDescent="0.25">
      <c r="B68" s="69"/>
      <c r="I68" s="81"/>
      <c r="M68" s="69"/>
      <c r="AE68" s="80"/>
      <c r="AF68" s="80"/>
      <c r="AG68" s="80"/>
      <c r="AH68" s="80"/>
      <c r="AI68" s="80"/>
      <c r="AJ68" s="80"/>
      <c r="AK68" s="80"/>
      <c r="AL68" s="80"/>
      <c r="AM68" s="80"/>
    </row>
    <row r="69" spans="2:39" ht="15" customHeight="1" x14ac:dyDescent="0.25">
      <c r="B69" s="69"/>
      <c r="I69" s="81"/>
      <c r="M69" s="69"/>
      <c r="AE69" s="80"/>
      <c r="AF69" s="80"/>
      <c r="AG69" s="80"/>
      <c r="AH69" s="80"/>
      <c r="AI69" s="80"/>
      <c r="AJ69" s="80"/>
      <c r="AK69" s="80"/>
      <c r="AL69" s="80"/>
      <c r="AM69" s="80"/>
    </row>
    <row r="70" spans="2:39" ht="15" customHeight="1" x14ac:dyDescent="0.25">
      <c r="B70" s="69"/>
      <c r="I70" s="81"/>
      <c r="M70" s="69"/>
      <c r="AE70" s="80"/>
      <c r="AF70" s="80"/>
      <c r="AG70" s="80"/>
      <c r="AH70" s="80"/>
      <c r="AI70" s="80"/>
      <c r="AJ70" s="80"/>
      <c r="AK70" s="80"/>
      <c r="AL70" s="80"/>
      <c r="AM70" s="80"/>
    </row>
    <row r="71" spans="2:39" ht="15" customHeight="1" x14ac:dyDescent="0.25">
      <c r="B71" s="69"/>
      <c r="I71" s="81"/>
      <c r="M71" s="69"/>
      <c r="AE71" s="80"/>
      <c r="AF71" s="80"/>
      <c r="AG71" s="80"/>
      <c r="AH71" s="80"/>
      <c r="AI71" s="80"/>
      <c r="AJ71" s="80"/>
      <c r="AK71" s="80"/>
      <c r="AL71" s="80"/>
      <c r="AM71" s="80"/>
    </row>
    <row r="72" spans="2:39" ht="15" customHeight="1" x14ac:dyDescent="0.25">
      <c r="B72" s="69"/>
      <c r="I72" s="81"/>
      <c r="M72" s="69"/>
      <c r="AE72" s="80"/>
      <c r="AF72" s="80"/>
      <c r="AG72" s="80"/>
      <c r="AH72" s="80"/>
      <c r="AI72" s="80"/>
      <c r="AJ72" s="80"/>
      <c r="AK72" s="80"/>
      <c r="AL72" s="80"/>
      <c r="AM72" s="80"/>
    </row>
    <row r="73" spans="2:39" ht="15" customHeight="1" x14ac:dyDescent="0.25">
      <c r="B73" s="69"/>
      <c r="I73" s="81"/>
      <c r="M73" s="69"/>
      <c r="AE73" s="80"/>
      <c r="AF73" s="80"/>
      <c r="AG73" s="80"/>
      <c r="AH73" s="80"/>
      <c r="AI73" s="80"/>
      <c r="AJ73" s="80"/>
      <c r="AK73" s="80"/>
      <c r="AL73" s="80"/>
      <c r="AM73" s="80"/>
    </row>
    <row r="74" spans="2:39" ht="15" customHeight="1" x14ac:dyDescent="0.25">
      <c r="B74" s="69"/>
      <c r="I74" s="81"/>
      <c r="M74" s="69"/>
    </row>
    <row r="75" spans="2:39" ht="15" customHeight="1" x14ac:dyDescent="0.25">
      <c r="B75" s="69"/>
      <c r="I75" s="81"/>
      <c r="M75" s="69"/>
    </row>
    <row r="76" spans="2:39" ht="15" customHeight="1" x14ac:dyDescent="0.25">
      <c r="B76" s="69"/>
      <c r="I76" s="81"/>
      <c r="M76" s="69"/>
    </row>
    <row r="77" spans="2:39" ht="15" customHeight="1" x14ac:dyDescent="0.25">
      <c r="B77" s="69"/>
      <c r="I77" s="81"/>
      <c r="M77" s="69"/>
    </row>
    <row r="78" spans="2:39" ht="15" customHeight="1" x14ac:dyDescent="0.2">
      <c r="B78" s="69"/>
      <c r="I78" s="81"/>
      <c r="K78" s="69"/>
      <c r="L78" s="69"/>
      <c r="M78" s="69"/>
      <c r="O78" s="69"/>
      <c r="P78" s="69"/>
      <c r="Q78" s="69"/>
      <c r="T78" s="69"/>
      <c r="U78" s="69"/>
      <c r="V78" s="69"/>
      <c r="W78" s="69"/>
      <c r="Z78" s="69"/>
      <c r="AA78" s="69"/>
      <c r="AB78" s="69"/>
      <c r="AC78" s="69"/>
      <c r="AD78" s="69"/>
    </row>
    <row r="79" spans="2:39" ht="15" customHeight="1" x14ac:dyDescent="0.2">
      <c r="B79" s="69"/>
      <c r="I79" s="81"/>
      <c r="K79" s="69"/>
      <c r="L79" s="69"/>
      <c r="M79" s="69"/>
      <c r="O79" s="69"/>
      <c r="P79" s="69"/>
      <c r="Q79" s="69"/>
      <c r="T79" s="69"/>
      <c r="U79" s="69"/>
      <c r="V79" s="69"/>
      <c r="W79" s="69"/>
      <c r="Z79" s="69"/>
      <c r="AA79" s="69"/>
      <c r="AB79" s="69"/>
      <c r="AC79" s="69"/>
      <c r="AD79" s="69"/>
    </row>
    <row r="80" spans="2:39" ht="15" customHeight="1" x14ac:dyDescent="0.2">
      <c r="B80" s="69"/>
      <c r="I80" s="81"/>
      <c r="K80" s="69"/>
      <c r="L80" s="69"/>
      <c r="M80" s="69"/>
      <c r="O80" s="69"/>
      <c r="P80" s="69"/>
      <c r="Q80" s="69"/>
      <c r="T80" s="69"/>
      <c r="U80" s="69"/>
      <c r="V80" s="69"/>
      <c r="W80" s="69"/>
      <c r="Z80" s="69"/>
      <c r="AA80" s="69"/>
      <c r="AB80" s="69"/>
      <c r="AC80" s="69"/>
      <c r="AD80" s="69"/>
    </row>
    <row r="81" spans="2:30" ht="15" customHeight="1" x14ac:dyDescent="0.2">
      <c r="B81" s="69"/>
      <c r="I81" s="81"/>
      <c r="K81" s="69"/>
      <c r="L81" s="69"/>
      <c r="M81" s="69"/>
      <c r="O81" s="69"/>
      <c r="P81" s="69"/>
      <c r="Q81" s="69"/>
      <c r="T81" s="69"/>
      <c r="U81" s="69"/>
      <c r="V81" s="69"/>
      <c r="W81" s="69"/>
      <c r="Z81" s="69"/>
      <c r="AA81" s="69"/>
      <c r="AB81" s="69"/>
      <c r="AC81" s="69"/>
      <c r="AD81" s="69"/>
    </row>
    <row r="82" spans="2:30" ht="15" customHeight="1" x14ac:dyDescent="0.2">
      <c r="B82" s="69"/>
      <c r="I82" s="81"/>
      <c r="K82" s="69"/>
      <c r="L82" s="69"/>
      <c r="M82" s="69"/>
      <c r="O82" s="69"/>
      <c r="P82" s="69"/>
      <c r="Q82" s="69"/>
      <c r="T82" s="69"/>
      <c r="U82" s="69"/>
      <c r="V82" s="69"/>
      <c r="W82" s="69"/>
      <c r="Z82" s="69"/>
      <c r="AA82" s="69"/>
      <c r="AB82" s="69"/>
      <c r="AC82" s="69"/>
      <c r="AD82" s="69"/>
    </row>
    <row r="83" spans="2:30" ht="15" customHeight="1" x14ac:dyDescent="0.2">
      <c r="B83" s="69"/>
      <c r="I83" s="81"/>
      <c r="K83" s="69"/>
      <c r="L83" s="69"/>
      <c r="M83" s="69"/>
      <c r="O83" s="69"/>
      <c r="P83" s="69"/>
      <c r="Q83" s="69"/>
      <c r="T83" s="69"/>
      <c r="U83" s="69"/>
      <c r="V83" s="69"/>
      <c r="W83" s="69"/>
      <c r="Z83" s="69"/>
      <c r="AA83" s="69"/>
      <c r="AB83" s="69"/>
      <c r="AC83" s="69"/>
      <c r="AD83" s="69"/>
    </row>
    <row r="84" spans="2:30" ht="15" customHeight="1" x14ac:dyDescent="0.2">
      <c r="B84" s="69"/>
      <c r="I84" s="81"/>
      <c r="K84" s="69"/>
      <c r="L84" s="69"/>
      <c r="M84" s="69"/>
      <c r="O84" s="69"/>
      <c r="P84" s="69"/>
      <c r="Q84" s="69"/>
      <c r="T84" s="69"/>
      <c r="U84" s="69"/>
      <c r="V84" s="69"/>
      <c r="W84" s="69"/>
      <c r="Z84" s="69"/>
      <c r="AA84" s="69"/>
      <c r="AB84" s="69"/>
      <c r="AC84" s="69"/>
      <c r="AD84" s="69"/>
    </row>
    <row r="85" spans="2:30" ht="15" customHeight="1" x14ac:dyDescent="0.2">
      <c r="B85" s="69"/>
      <c r="I85" s="81"/>
      <c r="K85" s="69"/>
      <c r="L85" s="69"/>
      <c r="M85" s="69"/>
      <c r="O85" s="69"/>
      <c r="P85" s="69"/>
      <c r="Q85" s="69"/>
      <c r="T85" s="69"/>
      <c r="U85" s="69"/>
      <c r="V85" s="69"/>
      <c r="W85" s="69"/>
      <c r="Z85" s="69"/>
      <c r="AA85" s="69"/>
      <c r="AB85" s="69"/>
      <c r="AC85" s="69"/>
      <c r="AD85" s="69"/>
    </row>
    <row r="86" spans="2:30" ht="15" customHeight="1" x14ac:dyDescent="0.2">
      <c r="B86" s="69"/>
      <c r="I86" s="81"/>
      <c r="K86" s="69"/>
      <c r="L86" s="69"/>
      <c r="M86" s="69"/>
      <c r="O86" s="69"/>
      <c r="P86" s="69"/>
      <c r="Q86" s="69"/>
      <c r="T86" s="69"/>
      <c r="U86" s="69"/>
      <c r="V86" s="69"/>
      <c r="W86" s="69"/>
      <c r="Z86" s="69"/>
      <c r="AA86" s="69"/>
      <c r="AB86" s="69"/>
      <c r="AC86" s="69"/>
      <c r="AD86" s="69"/>
    </row>
    <row r="87" spans="2:30" ht="15" customHeight="1" x14ac:dyDescent="0.2">
      <c r="B87" s="69"/>
      <c r="I87" s="81"/>
      <c r="K87" s="69"/>
      <c r="L87" s="69"/>
      <c r="M87" s="69"/>
      <c r="O87" s="69"/>
      <c r="P87" s="69"/>
      <c r="Q87" s="69"/>
      <c r="T87" s="69"/>
      <c r="U87" s="69"/>
      <c r="V87" s="69"/>
      <c r="W87" s="69"/>
      <c r="Z87" s="69"/>
      <c r="AA87" s="69"/>
      <c r="AB87" s="69"/>
      <c r="AC87" s="69"/>
      <c r="AD87" s="69"/>
    </row>
    <row r="88" spans="2:30" ht="15" customHeight="1" x14ac:dyDescent="0.2">
      <c r="B88" s="69"/>
      <c r="I88" s="81"/>
      <c r="K88" s="69"/>
      <c r="L88" s="69"/>
      <c r="M88" s="69"/>
      <c r="O88" s="69"/>
      <c r="P88" s="69"/>
      <c r="Q88" s="69"/>
      <c r="T88" s="69"/>
      <c r="U88" s="69"/>
      <c r="V88" s="69"/>
      <c r="W88" s="69"/>
      <c r="Z88" s="69"/>
      <c r="AA88" s="69"/>
      <c r="AB88" s="69"/>
      <c r="AC88" s="69"/>
      <c r="AD88" s="69"/>
    </row>
    <row r="89" spans="2:30" ht="15" customHeight="1" x14ac:dyDescent="0.2">
      <c r="B89" s="69"/>
      <c r="I89" s="81"/>
      <c r="K89" s="69"/>
      <c r="L89" s="69"/>
      <c r="M89" s="69"/>
      <c r="O89" s="69"/>
      <c r="P89" s="69"/>
      <c r="Q89" s="69"/>
      <c r="T89" s="69"/>
      <c r="U89" s="69"/>
      <c r="V89" s="69"/>
      <c r="W89" s="69"/>
      <c r="Z89" s="69"/>
      <c r="AA89" s="69"/>
      <c r="AB89" s="69"/>
      <c r="AC89" s="69"/>
      <c r="AD89" s="69"/>
    </row>
    <row r="90" spans="2:30" ht="15" customHeight="1" x14ac:dyDescent="0.2">
      <c r="B90" s="69"/>
      <c r="I90" s="81"/>
      <c r="K90" s="69"/>
      <c r="L90" s="69"/>
      <c r="M90" s="69"/>
      <c r="O90" s="69"/>
      <c r="P90" s="69"/>
      <c r="Q90" s="69"/>
      <c r="T90" s="69"/>
      <c r="U90" s="69"/>
      <c r="V90" s="69"/>
      <c r="W90" s="69"/>
      <c r="Z90" s="69"/>
      <c r="AA90" s="69"/>
      <c r="AB90" s="69"/>
      <c r="AC90" s="69"/>
      <c r="AD90" s="69"/>
    </row>
    <row r="91" spans="2:30" ht="15" customHeight="1" x14ac:dyDescent="0.2">
      <c r="B91" s="69"/>
      <c r="I91" s="81"/>
      <c r="K91" s="69"/>
      <c r="L91" s="69"/>
      <c r="M91" s="69"/>
      <c r="O91" s="69"/>
      <c r="P91" s="69"/>
      <c r="Q91" s="69"/>
      <c r="T91" s="69"/>
      <c r="U91" s="69"/>
      <c r="V91" s="69"/>
      <c r="W91" s="69"/>
      <c r="Z91" s="69"/>
      <c r="AA91" s="69"/>
      <c r="AB91" s="69"/>
      <c r="AC91" s="69"/>
      <c r="AD91" s="69"/>
    </row>
    <row r="92" spans="2:30" ht="15" customHeight="1" x14ac:dyDescent="0.2">
      <c r="B92" s="69"/>
      <c r="I92" s="81"/>
      <c r="K92" s="69"/>
      <c r="L92" s="69"/>
      <c r="M92" s="69"/>
      <c r="O92" s="69"/>
      <c r="P92" s="69"/>
      <c r="Q92" s="69"/>
      <c r="T92" s="69"/>
      <c r="U92" s="69"/>
      <c r="V92" s="69"/>
      <c r="W92" s="69"/>
      <c r="Z92" s="69"/>
      <c r="AA92" s="69"/>
      <c r="AB92" s="69"/>
      <c r="AC92" s="69"/>
      <c r="AD92" s="69"/>
    </row>
    <row r="93" spans="2:30" ht="15" customHeight="1" x14ac:dyDescent="0.2">
      <c r="B93" s="69"/>
      <c r="I93" s="81"/>
      <c r="K93" s="69"/>
      <c r="L93" s="69"/>
      <c r="M93" s="69"/>
      <c r="O93" s="69"/>
      <c r="P93" s="69"/>
      <c r="Q93" s="69"/>
      <c r="T93" s="69"/>
      <c r="U93" s="69"/>
      <c r="V93" s="69"/>
      <c r="W93" s="69"/>
      <c r="Z93" s="69"/>
      <c r="AA93" s="69"/>
      <c r="AB93" s="69"/>
      <c r="AC93" s="69"/>
      <c r="AD93" s="69"/>
    </row>
    <row r="94" spans="2:30" ht="15" customHeight="1" x14ac:dyDescent="0.2">
      <c r="B94" s="69"/>
      <c r="I94" s="81"/>
      <c r="K94" s="69"/>
      <c r="L94" s="69"/>
      <c r="M94" s="69"/>
      <c r="O94" s="69"/>
      <c r="P94" s="69"/>
      <c r="Q94" s="69"/>
      <c r="T94" s="69"/>
      <c r="U94" s="69"/>
      <c r="V94" s="69"/>
      <c r="W94" s="69"/>
      <c r="Z94" s="69"/>
      <c r="AA94" s="69"/>
      <c r="AB94" s="69"/>
      <c r="AC94" s="69"/>
      <c r="AD94" s="69"/>
    </row>
    <row r="95" spans="2:30" ht="15" customHeight="1" x14ac:dyDescent="0.2">
      <c r="B95" s="69"/>
      <c r="I95" s="81"/>
      <c r="K95" s="69"/>
      <c r="L95" s="69"/>
      <c r="M95" s="69"/>
      <c r="O95" s="69"/>
      <c r="P95" s="69"/>
      <c r="Q95" s="69"/>
      <c r="T95" s="69"/>
      <c r="U95" s="69"/>
      <c r="V95" s="69"/>
      <c r="W95" s="69"/>
      <c r="Z95" s="69"/>
      <c r="AA95" s="69"/>
      <c r="AB95" s="69"/>
      <c r="AC95" s="69"/>
      <c r="AD95" s="69"/>
    </row>
    <row r="96" spans="2:30" ht="15" customHeight="1" x14ac:dyDescent="0.2">
      <c r="B96" s="69"/>
      <c r="I96" s="81"/>
      <c r="K96" s="69"/>
      <c r="L96" s="69"/>
      <c r="M96" s="69"/>
      <c r="O96" s="69"/>
      <c r="P96" s="69"/>
      <c r="Q96" s="69"/>
      <c r="T96" s="69"/>
      <c r="U96" s="69"/>
      <c r="V96" s="69"/>
      <c r="W96" s="69"/>
      <c r="Z96" s="69"/>
      <c r="AA96" s="69"/>
      <c r="AB96" s="69"/>
      <c r="AC96" s="69"/>
      <c r="AD96" s="69"/>
    </row>
    <row r="97" spans="2:30" ht="15" customHeight="1" x14ac:dyDescent="0.2">
      <c r="B97" s="69"/>
      <c r="I97" s="81"/>
      <c r="K97" s="69"/>
      <c r="L97" s="69"/>
      <c r="M97" s="69"/>
      <c r="O97" s="69"/>
      <c r="P97" s="69"/>
      <c r="Q97" s="69"/>
      <c r="T97" s="69"/>
      <c r="U97" s="69"/>
      <c r="V97" s="69"/>
      <c r="W97" s="69"/>
      <c r="Z97" s="69"/>
      <c r="AA97" s="69"/>
      <c r="AB97" s="69"/>
      <c r="AC97" s="69"/>
      <c r="AD97" s="69"/>
    </row>
    <row r="98" spans="2:30" ht="15" customHeight="1" x14ac:dyDescent="0.2">
      <c r="B98" s="69"/>
      <c r="I98" s="81"/>
      <c r="K98" s="69"/>
      <c r="L98" s="69"/>
      <c r="M98" s="69"/>
      <c r="O98" s="69"/>
      <c r="P98" s="69"/>
      <c r="Q98" s="69"/>
      <c r="T98" s="69"/>
      <c r="U98" s="69"/>
      <c r="V98" s="69"/>
      <c r="W98" s="69"/>
      <c r="Z98" s="69"/>
      <c r="AA98" s="69"/>
      <c r="AB98" s="69"/>
      <c r="AC98" s="69"/>
      <c r="AD98" s="69"/>
    </row>
    <row r="99" spans="2:30" ht="15" customHeight="1" x14ac:dyDescent="0.2">
      <c r="B99" s="69"/>
      <c r="I99" s="81"/>
      <c r="K99" s="69"/>
      <c r="L99" s="69"/>
      <c r="M99" s="69"/>
      <c r="O99" s="69"/>
      <c r="P99" s="69"/>
      <c r="Q99" s="69"/>
      <c r="T99" s="69"/>
      <c r="U99" s="69"/>
      <c r="V99" s="69"/>
      <c r="W99" s="69"/>
      <c r="Z99" s="69"/>
      <c r="AA99" s="69"/>
      <c r="AB99" s="69"/>
      <c r="AC99" s="69"/>
      <c r="AD99" s="69"/>
    </row>
    <row r="100" spans="2:30" ht="15" customHeight="1" x14ac:dyDescent="0.2">
      <c r="B100" s="69"/>
      <c r="I100" s="81"/>
      <c r="K100" s="69"/>
      <c r="L100" s="69"/>
      <c r="M100" s="69"/>
      <c r="O100" s="69"/>
      <c r="P100" s="69"/>
      <c r="Q100" s="69"/>
      <c r="T100" s="69"/>
      <c r="U100" s="69"/>
      <c r="V100" s="69"/>
      <c r="W100" s="69"/>
      <c r="Z100" s="69"/>
      <c r="AA100" s="69"/>
      <c r="AB100" s="69"/>
      <c r="AC100" s="69"/>
      <c r="AD100" s="69"/>
    </row>
    <row r="101" spans="2:30" ht="15" customHeight="1" x14ac:dyDescent="0.2">
      <c r="B101" s="69"/>
      <c r="I101" s="81"/>
      <c r="K101" s="69"/>
      <c r="L101" s="69"/>
      <c r="M101" s="69"/>
      <c r="O101" s="69"/>
      <c r="P101" s="69"/>
      <c r="Q101" s="69"/>
      <c r="T101" s="69"/>
      <c r="U101" s="69"/>
      <c r="V101" s="69"/>
      <c r="W101" s="69"/>
      <c r="Z101" s="69"/>
      <c r="AA101" s="69"/>
      <c r="AB101" s="69"/>
      <c r="AC101" s="69"/>
      <c r="AD101" s="69"/>
    </row>
    <row r="102" spans="2:30" ht="15" customHeight="1" x14ac:dyDescent="0.2">
      <c r="B102" s="69"/>
      <c r="I102" s="81"/>
      <c r="K102" s="69"/>
      <c r="L102" s="69"/>
      <c r="M102" s="69"/>
      <c r="O102" s="69"/>
      <c r="P102" s="69"/>
      <c r="Q102" s="69"/>
      <c r="T102" s="69"/>
      <c r="U102" s="69"/>
      <c r="V102" s="69"/>
      <c r="W102" s="69"/>
      <c r="Z102" s="69"/>
      <c r="AA102" s="69"/>
      <c r="AB102" s="69"/>
      <c r="AC102" s="69"/>
      <c r="AD102" s="69"/>
    </row>
    <row r="103" spans="2:30" ht="15" customHeight="1" x14ac:dyDescent="0.2">
      <c r="B103" s="69"/>
      <c r="I103" s="81"/>
      <c r="K103" s="69"/>
      <c r="L103" s="69"/>
      <c r="M103" s="69"/>
      <c r="O103" s="69"/>
      <c r="P103" s="69"/>
      <c r="Q103" s="69"/>
      <c r="T103" s="69"/>
      <c r="U103" s="69"/>
      <c r="V103" s="69"/>
      <c r="W103" s="69"/>
      <c r="Z103" s="69"/>
      <c r="AA103" s="69"/>
      <c r="AB103" s="69"/>
      <c r="AC103" s="69"/>
      <c r="AD103" s="69"/>
    </row>
    <row r="104" spans="2:30" ht="15" customHeight="1" x14ac:dyDescent="0.2">
      <c r="B104" s="69"/>
      <c r="I104" s="81"/>
      <c r="K104" s="69"/>
      <c r="L104" s="69"/>
      <c r="M104" s="69"/>
      <c r="O104" s="69"/>
      <c r="P104" s="69"/>
      <c r="Q104" s="69"/>
      <c r="T104" s="69"/>
      <c r="U104" s="69"/>
      <c r="V104" s="69"/>
      <c r="W104" s="69"/>
      <c r="Z104" s="69"/>
      <c r="AA104" s="69"/>
      <c r="AB104" s="69"/>
      <c r="AC104" s="69"/>
      <c r="AD104" s="69"/>
    </row>
    <row r="105" spans="2:30" ht="15" customHeight="1" x14ac:dyDescent="0.2">
      <c r="B105" s="69"/>
      <c r="I105" s="81"/>
      <c r="K105" s="69"/>
      <c r="L105" s="69"/>
      <c r="M105" s="69"/>
      <c r="O105" s="69"/>
      <c r="P105" s="69"/>
      <c r="Q105" s="69"/>
      <c r="T105" s="69"/>
      <c r="U105" s="69"/>
      <c r="V105" s="69"/>
      <c r="W105" s="69"/>
      <c r="Z105" s="69"/>
      <c r="AA105" s="69"/>
      <c r="AB105" s="69"/>
      <c r="AC105" s="69"/>
      <c r="AD105" s="69"/>
    </row>
    <row r="106" spans="2:30" ht="15" customHeight="1" x14ac:dyDescent="0.2">
      <c r="B106" s="69"/>
      <c r="I106" s="81"/>
      <c r="K106" s="69"/>
      <c r="L106" s="69"/>
      <c r="M106" s="69"/>
      <c r="O106" s="69"/>
      <c r="P106" s="69"/>
      <c r="Q106" s="69"/>
      <c r="T106" s="69"/>
      <c r="U106" s="69"/>
      <c r="V106" s="69"/>
      <c r="W106" s="69"/>
      <c r="Z106" s="69"/>
      <c r="AA106" s="69"/>
      <c r="AB106" s="69"/>
      <c r="AC106" s="69"/>
      <c r="AD106" s="69"/>
    </row>
    <row r="107" spans="2:30" ht="15" customHeight="1" x14ac:dyDescent="0.2">
      <c r="B107" s="69"/>
      <c r="I107" s="81"/>
      <c r="K107" s="69"/>
      <c r="L107" s="69"/>
      <c r="M107" s="69"/>
      <c r="O107" s="69"/>
      <c r="P107" s="69"/>
      <c r="Q107" s="69"/>
      <c r="T107" s="69"/>
      <c r="U107" s="69"/>
      <c r="V107" s="69"/>
      <c r="W107" s="69"/>
      <c r="Z107" s="69"/>
      <c r="AA107" s="69"/>
      <c r="AB107" s="69"/>
      <c r="AC107" s="69"/>
      <c r="AD107" s="69"/>
    </row>
    <row r="108" spans="2:30" ht="15" customHeight="1" x14ac:dyDescent="0.2">
      <c r="B108" s="69"/>
      <c r="I108" s="81"/>
      <c r="K108" s="69"/>
      <c r="L108" s="69"/>
      <c r="M108" s="69"/>
      <c r="O108" s="69"/>
      <c r="P108" s="69"/>
      <c r="Q108" s="69"/>
      <c r="T108" s="69"/>
      <c r="U108" s="69"/>
      <c r="V108" s="69"/>
      <c r="W108" s="69"/>
      <c r="Z108" s="69"/>
      <c r="AA108" s="69"/>
      <c r="AB108" s="69"/>
      <c r="AC108" s="69"/>
      <c r="AD108" s="69"/>
    </row>
    <row r="109" spans="2:30" ht="15" customHeight="1" x14ac:dyDescent="0.2">
      <c r="B109" s="69"/>
      <c r="I109" s="81"/>
      <c r="K109" s="69"/>
      <c r="L109" s="69"/>
      <c r="M109" s="69"/>
      <c r="O109" s="69"/>
      <c r="P109" s="69"/>
      <c r="Q109" s="69"/>
      <c r="T109" s="69"/>
      <c r="U109" s="69"/>
      <c r="V109" s="69"/>
      <c r="W109" s="69"/>
      <c r="Z109" s="69"/>
      <c r="AA109" s="69"/>
      <c r="AB109" s="69"/>
      <c r="AC109" s="69"/>
      <c r="AD109" s="69"/>
    </row>
    <row r="110" spans="2:30" ht="15" customHeight="1" x14ac:dyDescent="0.2">
      <c r="B110" s="69"/>
      <c r="I110" s="81"/>
      <c r="K110" s="69"/>
      <c r="L110" s="69"/>
      <c r="M110" s="69"/>
      <c r="O110" s="69"/>
      <c r="P110" s="69"/>
      <c r="Q110" s="69"/>
      <c r="T110" s="69"/>
      <c r="U110" s="69"/>
      <c r="V110" s="69"/>
      <c r="W110" s="69"/>
      <c r="Z110" s="69"/>
      <c r="AA110" s="69"/>
      <c r="AB110" s="69"/>
      <c r="AC110" s="69"/>
      <c r="AD110" s="69"/>
    </row>
    <row r="111" spans="2:30" ht="15" customHeight="1" x14ac:dyDescent="0.2">
      <c r="B111" s="69"/>
      <c r="I111" s="81"/>
      <c r="K111" s="69"/>
      <c r="L111" s="69"/>
      <c r="M111" s="69"/>
      <c r="O111" s="69"/>
      <c r="P111" s="69"/>
      <c r="Q111" s="69"/>
      <c r="T111" s="69"/>
      <c r="U111" s="69"/>
      <c r="V111" s="69"/>
      <c r="W111" s="69"/>
      <c r="Z111" s="69"/>
      <c r="AA111" s="69"/>
      <c r="AB111" s="69"/>
      <c r="AC111" s="69"/>
      <c r="AD111" s="69"/>
    </row>
    <row r="112" spans="2:30" ht="15" customHeight="1" x14ac:dyDescent="0.2">
      <c r="B112" s="69"/>
      <c r="I112" s="81"/>
      <c r="K112" s="69"/>
      <c r="L112" s="69"/>
      <c r="M112" s="69"/>
      <c r="O112" s="69"/>
      <c r="P112" s="69"/>
      <c r="Q112" s="69"/>
      <c r="T112" s="69"/>
      <c r="U112" s="69"/>
      <c r="V112" s="69"/>
      <c r="W112" s="69"/>
      <c r="Z112" s="69"/>
      <c r="AA112" s="69"/>
      <c r="AB112" s="69"/>
      <c r="AC112" s="69"/>
      <c r="AD112" s="69"/>
    </row>
    <row r="113" spans="2:30" ht="15" customHeight="1" x14ac:dyDescent="0.2">
      <c r="B113" s="69"/>
      <c r="I113" s="81"/>
      <c r="K113" s="69"/>
      <c r="L113" s="69"/>
      <c r="M113" s="69"/>
      <c r="O113" s="69"/>
      <c r="P113" s="69"/>
      <c r="Q113" s="69"/>
      <c r="T113" s="69"/>
      <c r="U113" s="69"/>
      <c r="V113" s="69"/>
      <c r="W113" s="69"/>
      <c r="Z113" s="69"/>
      <c r="AA113" s="69"/>
      <c r="AB113" s="69"/>
      <c r="AC113" s="69"/>
      <c r="AD113" s="69"/>
    </row>
    <row r="114" spans="2:30" ht="15" customHeight="1" x14ac:dyDescent="0.2">
      <c r="B114" s="69"/>
      <c r="I114" s="81"/>
      <c r="K114" s="69"/>
      <c r="L114" s="69"/>
      <c r="M114" s="69"/>
      <c r="O114" s="69"/>
      <c r="P114" s="69"/>
      <c r="Q114" s="69"/>
      <c r="T114" s="69"/>
      <c r="U114" s="69"/>
      <c r="V114" s="69"/>
      <c r="W114" s="69"/>
      <c r="Z114" s="69"/>
      <c r="AA114" s="69"/>
      <c r="AB114" s="69"/>
      <c r="AC114" s="69"/>
      <c r="AD114" s="69"/>
    </row>
    <row r="115" spans="2:30" ht="15" customHeight="1" x14ac:dyDescent="0.2">
      <c r="B115" s="69"/>
      <c r="I115" s="81"/>
      <c r="K115" s="69"/>
      <c r="L115" s="69"/>
      <c r="M115" s="69"/>
      <c r="O115" s="69"/>
      <c r="P115" s="69"/>
      <c r="Q115" s="69"/>
      <c r="T115" s="69"/>
      <c r="U115" s="69"/>
      <c r="V115" s="69"/>
      <c r="W115" s="69"/>
      <c r="Z115" s="69"/>
      <c r="AA115" s="69"/>
      <c r="AB115" s="69"/>
      <c r="AC115" s="69"/>
      <c r="AD115" s="69"/>
    </row>
    <row r="116" spans="2:30" ht="15" customHeight="1" x14ac:dyDescent="0.2">
      <c r="B116" s="69"/>
      <c r="I116" s="81"/>
      <c r="K116" s="69"/>
      <c r="L116" s="69"/>
      <c r="M116" s="69"/>
      <c r="O116" s="69"/>
      <c r="P116" s="69"/>
      <c r="Q116" s="69"/>
      <c r="T116" s="69"/>
      <c r="U116" s="69"/>
      <c r="V116" s="69"/>
      <c r="W116" s="69"/>
      <c r="Z116" s="69"/>
      <c r="AA116" s="69"/>
      <c r="AB116" s="69"/>
      <c r="AC116" s="69"/>
      <c r="AD116" s="69"/>
    </row>
    <row r="117" spans="2:30" ht="15" customHeight="1" x14ac:dyDescent="0.2">
      <c r="B117" s="69"/>
      <c r="I117" s="81"/>
      <c r="K117" s="69"/>
      <c r="L117" s="69"/>
      <c r="M117" s="69"/>
      <c r="O117" s="69"/>
      <c r="P117" s="69"/>
      <c r="Q117" s="69"/>
      <c r="T117" s="69"/>
      <c r="U117" s="69"/>
      <c r="V117" s="69"/>
      <c r="W117" s="69"/>
      <c r="Z117" s="69"/>
      <c r="AA117" s="69"/>
      <c r="AB117" s="69"/>
      <c r="AC117" s="69"/>
      <c r="AD117" s="69"/>
    </row>
    <row r="118" spans="2:30" ht="15" customHeight="1" x14ac:dyDescent="0.2">
      <c r="B118" s="69"/>
      <c r="I118" s="81"/>
      <c r="K118" s="69"/>
      <c r="L118" s="69"/>
      <c r="M118" s="69"/>
      <c r="O118" s="69"/>
      <c r="P118" s="69"/>
      <c r="Q118" s="69"/>
      <c r="T118" s="69"/>
      <c r="U118" s="69"/>
      <c r="V118" s="69"/>
      <c r="W118" s="69"/>
      <c r="Z118" s="69"/>
      <c r="AA118" s="69"/>
      <c r="AB118" s="69"/>
      <c r="AC118" s="69"/>
      <c r="AD118" s="69"/>
    </row>
    <row r="119" spans="2:30" ht="15" customHeight="1" x14ac:dyDescent="0.2">
      <c r="B119" s="69"/>
      <c r="I119" s="81"/>
      <c r="K119" s="69"/>
      <c r="L119" s="69"/>
      <c r="M119" s="69"/>
      <c r="O119" s="69"/>
      <c r="P119" s="69"/>
      <c r="Q119" s="69"/>
      <c r="T119" s="69"/>
      <c r="U119" s="69"/>
      <c r="V119" s="69"/>
      <c r="W119" s="69"/>
      <c r="Z119" s="69"/>
      <c r="AA119" s="69"/>
      <c r="AB119" s="69"/>
      <c r="AC119" s="69"/>
      <c r="AD119" s="69"/>
    </row>
    <row r="120" spans="2:30" ht="15" customHeight="1" x14ac:dyDescent="0.2">
      <c r="B120" s="69"/>
      <c r="I120" s="81"/>
      <c r="K120" s="69"/>
      <c r="L120" s="69"/>
      <c r="M120" s="69"/>
      <c r="O120" s="69"/>
      <c r="P120" s="69"/>
      <c r="Q120" s="69"/>
      <c r="T120" s="69"/>
      <c r="U120" s="69"/>
      <c r="V120" s="69"/>
      <c r="W120" s="69"/>
      <c r="Z120" s="69"/>
      <c r="AA120" s="69"/>
      <c r="AB120" s="69"/>
      <c r="AC120" s="69"/>
      <c r="AD120" s="69"/>
    </row>
    <row r="121" spans="2:30" ht="15" customHeight="1" x14ac:dyDescent="0.2">
      <c r="B121" s="69"/>
      <c r="I121" s="81"/>
      <c r="K121" s="69"/>
      <c r="L121" s="69"/>
      <c r="M121" s="69"/>
      <c r="O121" s="69"/>
      <c r="P121" s="69"/>
      <c r="Q121" s="69"/>
      <c r="T121" s="69"/>
      <c r="U121" s="69"/>
      <c r="V121" s="69"/>
      <c r="W121" s="69"/>
      <c r="Z121" s="69"/>
      <c r="AA121" s="69"/>
      <c r="AB121" s="69"/>
      <c r="AC121" s="69"/>
      <c r="AD121" s="69"/>
    </row>
    <row r="122" spans="2:30" ht="15" customHeight="1" x14ac:dyDescent="0.2">
      <c r="B122" s="69"/>
      <c r="I122" s="81"/>
      <c r="K122" s="69"/>
      <c r="L122" s="69"/>
      <c r="M122" s="69"/>
      <c r="O122" s="69"/>
      <c r="P122" s="69"/>
      <c r="Q122" s="69"/>
      <c r="T122" s="69"/>
      <c r="U122" s="69"/>
      <c r="V122" s="69"/>
      <c r="W122" s="69"/>
      <c r="Z122" s="69"/>
      <c r="AA122" s="69"/>
      <c r="AB122" s="69"/>
      <c r="AC122" s="69"/>
      <c r="AD122" s="69"/>
    </row>
    <row r="123" spans="2:30" ht="15" customHeight="1" x14ac:dyDescent="0.2">
      <c r="B123" s="69"/>
      <c r="I123" s="81"/>
      <c r="K123" s="69"/>
      <c r="L123" s="69"/>
      <c r="M123" s="69"/>
      <c r="O123" s="69"/>
      <c r="P123" s="69"/>
      <c r="Q123" s="69"/>
      <c r="T123" s="69"/>
      <c r="U123" s="69"/>
      <c r="V123" s="69"/>
      <c r="W123" s="69"/>
      <c r="Z123" s="69"/>
      <c r="AA123" s="69"/>
      <c r="AB123" s="69"/>
      <c r="AC123" s="69"/>
      <c r="AD123" s="69"/>
    </row>
    <row r="124" spans="2:30" ht="15" customHeight="1" x14ac:dyDescent="0.2">
      <c r="B124" s="69"/>
      <c r="I124" s="81"/>
      <c r="K124" s="69"/>
      <c r="L124" s="69"/>
      <c r="M124" s="69"/>
      <c r="O124" s="69"/>
      <c r="P124" s="69"/>
      <c r="Q124" s="69"/>
      <c r="T124" s="69"/>
      <c r="U124" s="69"/>
      <c r="V124" s="69"/>
      <c r="W124" s="69"/>
      <c r="Z124" s="69"/>
      <c r="AA124" s="69"/>
      <c r="AB124" s="69"/>
      <c r="AC124" s="69"/>
      <c r="AD124" s="69"/>
    </row>
    <row r="125" spans="2:30" ht="15" customHeight="1" x14ac:dyDescent="0.2">
      <c r="B125" s="69"/>
      <c r="I125" s="81"/>
      <c r="K125" s="69"/>
      <c r="L125" s="69"/>
      <c r="M125" s="69"/>
      <c r="O125" s="69"/>
      <c r="P125" s="69"/>
      <c r="Q125" s="69"/>
      <c r="T125" s="69"/>
      <c r="U125" s="69"/>
      <c r="V125" s="69"/>
      <c r="W125" s="69"/>
      <c r="Z125" s="69"/>
      <c r="AA125" s="69"/>
      <c r="AB125" s="69"/>
      <c r="AC125" s="69"/>
      <c r="AD125" s="69"/>
    </row>
    <row r="126" spans="2:30" ht="15" customHeight="1" x14ac:dyDescent="0.2">
      <c r="B126" s="69"/>
      <c r="I126" s="81"/>
      <c r="K126" s="69"/>
      <c r="L126" s="69"/>
      <c r="M126" s="69"/>
      <c r="O126" s="69"/>
      <c r="P126" s="69"/>
      <c r="Q126" s="69"/>
      <c r="T126" s="69"/>
      <c r="U126" s="69"/>
      <c r="V126" s="69"/>
      <c r="W126" s="69"/>
      <c r="Z126" s="69"/>
      <c r="AA126" s="69"/>
      <c r="AB126" s="69"/>
      <c r="AC126" s="69"/>
      <c r="AD126" s="69"/>
    </row>
    <row r="127" spans="2:30" ht="15" customHeight="1" x14ac:dyDescent="0.2">
      <c r="B127" s="69"/>
      <c r="I127" s="81"/>
      <c r="K127" s="69"/>
      <c r="L127" s="69"/>
      <c r="M127" s="69"/>
      <c r="O127" s="69"/>
      <c r="P127" s="69"/>
      <c r="Q127" s="69"/>
      <c r="T127" s="69"/>
      <c r="U127" s="69"/>
      <c r="V127" s="69"/>
      <c r="W127" s="69"/>
      <c r="Z127" s="69"/>
      <c r="AA127" s="69"/>
      <c r="AB127" s="69"/>
      <c r="AC127" s="69"/>
      <c r="AD127" s="69"/>
    </row>
    <row r="128" spans="2:30" ht="15" customHeight="1" x14ac:dyDescent="0.2">
      <c r="B128" s="69"/>
      <c r="I128" s="81"/>
      <c r="K128" s="69"/>
      <c r="L128" s="69"/>
      <c r="M128" s="69"/>
      <c r="O128" s="69"/>
      <c r="P128" s="69"/>
      <c r="Q128" s="69"/>
      <c r="T128" s="69"/>
      <c r="U128" s="69"/>
      <c r="V128" s="69"/>
      <c r="W128" s="69"/>
      <c r="Z128" s="69"/>
      <c r="AA128" s="69"/>
      <c r="AB128" s="69"/>
      <c r="AC128" s="69"/>
      <c r="AD128" s="69"/>
    </row>
    <row r="129" spans="2:30" ht="15" customHeight="1" x14ac:dyDescent="0.2">
      <c r="B129" s="69"/>
      <c r="I129" s="81"/>
      <c r="K129" s="69"/>
      <c r="L129" s="69"/>
      <c r="M129" s="69"/>
      <c r="O129" s="69"/>
      <c r="P129" s="69"/>
      <c r="Q129" s="69"/>
      <c r="T129" s="69"/>
      <c r="U129" s="69"/>
      <c r="V129" s="69"/>
      <c r="W129" s="69"/>
      <c r="Z129" s="69"/>
      <c r="AA129" s="69"/>
      <c r="AB129" s="69"/>
      <c r="AC129" s="69"/>
      <c r="AD129" s="69"/>
    </row>
    <row r="130" spans="2:30" ht="15" customHeight="1" x14ac:dyDescent="0.2">
      <c r="B130" s="69"/>
      <c r="I130" s="81"/>
      <c r="K130" s="69"/>
      <c r="L130" s="69"/>
      <c r="M130" s="69"/>
      <c r="O130" s="69"/>
      <c r="P130" s="69"/>
      <c r="Q130" s="69"/>
      <c r="T130" s="69"/>
      <c r="U130" s="69"/>
      <c r="V130" s="69"/>
      <c r="W130" s="69"/>
      <c r="Z130" s="69"/>
      <c r="AA130" s="69"/>
      <c r="AB130" s="69"/>
      <c r="AC130" s="69"/>
      <c r="AD130" s="69"/>
    </row>
    <row r="131" spans="2:30" ht="15" customHeight="1" x14ac:dyDescent="0.2">
      <c r="B131" s="69"/>
      <c r="I131" s="81"/>
      <c r="K131" s="69"/>
      <c r="L131" s="69"/>
      <c r="M131" s="69"/>
      <c r="O131" s="69"/>
      <c r="P131" s="69"/>
      <c r="Q131" s="69"/>
      <c r="T131" s="69"/>
      <c r="U131" s="69"/>
      <c r="V131" s="69"/>
      <c r="W131" s="69"/>
      <c r="Z131" s="69"/>
      <c r="AA131" s="69"/>
      <c r="AB131" s="69"/>
      <c r="AC131" s="69"/>
      <c r="AD131" s="69"/>
    </row>
    <row r="132" spans="2:30" ht="15" customHeight="1" x14ac:dyDescent="0.2">
      <c r="B132" s="69"/>
      <c r="I132" s="81"/>
      <c r="K132" s="69"/>
      <c r="L132" s="69"/>
      <c r="M132" s="69"/>
      <c r="O132" s="69"/>
      <c r="P132" s="69"/>
      <c r="Q132" s="69"/>
      <c r="T132" s="69"/>
      <c r="U132" s="69"/>
      <c r="V132" s="69"/>
      <c r="W132" s="69"/>
      <c r="Z132" s="69"/>
      <c r="AA132" s="69"/>
      <c r="AB132" s="69"/>
      <c r="AC132" s="69"/>
      <c r="AD132" s="69"/>
    </row>
    <row r="133" spans="2:30" ht="15" customHeight="1" x14ac:dyDescent="0.2">
      <c r="B133" s="69"/>
      <c r="I133" s="81"/>
      <c r="K133" s="69"/>
      <c r="L133" s="69"/>
      <c r="M133" s="69"/>
      <c r="O133" s="69"/>
      <c r="P133" s="69"/>
      <c r="Q133" s="69"/>
      <c r="T133" s="69"/>
      <c r="U133" s="69"/>
      <c r="V133" s="69"/>
      <c r="W133" s="69"/>
      <c r="Z133" s="69"/>
      <c r="AA133" s="69"/>
      <c r="AB133" s="69"/>
      <c r="AC133" s="69"/>
      <c r="AD133" s="69"/>
    </row>
    <row r="134" spans="2:30" ht="15" customHeight="1" x14ac:dyDescent="0.2">
      <c r="B134" s="69"/>
      <c r="I134" s="81"/>
      <c r="K134" s="69"/>
      <c r="L134" s="69"/>
      <c r="M134" s="69"/>
      <c r="O134" s="69"/>
      <c r="P134" s="69"/>
      <c r="Q134" s="69"/>
      <c r="T134" s="69"/>
      <c r="U134" s="69"/>
      <c r="V134" s="69"/>
      <c r="W134" s="69"/>
      <c r="Z134" s="69"/>
      <c r="AA134" s="69"/>
      <c r="AB134" s="69"/>
      <c r="AC134" s="69"/>
      <c r="AD134" s="69"/>
    </row>
    <row r="135" spans="2:30" ht="15" customHeight="1" x14ac:dyDescent="0.2">
      <c r="B135" s="69"/>
      <c r="I135" s="81"/>
      <c r="K135" s="69"/>
      <c r="L135" s="69"/>
      <c r="M135" s="69"/>
      <c r="O135" s="69"/>
      <c r="P135" s="69"/>
      <c r="Q135" s="69"/>
      <c r="T135" s="69"/>
      <c r="U135" s="69"/>
      <c r="V135" s="69"/>
      <c r="W135" s="69"/>
      <c r="Z135" s="69"/>
      <c r="AA135" s="69"/>
      <c r="AB135" s="69"/>
      <c r="AC135" s="69"/>
      <c r="AD135" s="69"/>
    </row>
    <row r="136" spans="2:30" ht="15" customHeight="1" x14ac:dyDescent="0.2">
      <c r="B136" s="69"/>
      <c r="I136" s="81"/>
      <c r="K136" s="69"/>
      <c r="L136" s="69"/>
      <c r="M136" s="69"/>
      <c r="O136" s="69"/>
      <c r="P136" s="69"/>
      <c r="Q136" s="69"/>
      <c r="T136" s="69"/>
      <c r="U136" s="69"/>
      <c r="V136" s="69"/>
      <c r="W136" s="69"/>
      <c r="Z136" s="69"/>
      <c r="AA136" s="69"/>
      <c r="AB136" s="69"/>
      <c r="AC136" s="69"/>
      <c r="AD136" s="69"/>
    </row>
    <row r="137" spans="2:30" ht="15" customHeight="1" x14ac:dyDescent="0.2">
      <c r="B137" s="69"/>
      <c r="I137" s="81"/>
      <c r="K137" s="69"/>
      <c r="L137" s="69"/>
      <c r="M137" s="69"/>
      <c r="O137" s="69"/>
      <c r="P137" s="69"/>
      <c r="Q137" s="69"/>
      <c r="T137" s="69"/>
      <c r="U137" s="69"/>
      <c r="V137" s="69"/>
      <c r="W137" s="69"/>
      <c r="Z137" s="69"/>
      <c r="AA137" s="69"/>
      <c r="AB137" s="69"/>
      <c r="AC137" s="69"/>
      <c r="AD137" s="69"/>
    </row>
    <row r="138" spans="2:30" ht="15" customHeight="1" x14ac:dyDescent="0.2">
      <c r="B138" s="69"/>
      <c r="I138" s="81"/>
      <c r="K138" s="69"/>
      <c r="L138" s="69"/>
      <c r="M138" s="69"/>
      <c r="O138" s="69"/>
      <c r="P138" s="69"/>
      <c r="Q138" s="69"/>
      <c r="T138" s="69"/>
      <c r="U138" s="69"/>
      <c r="V138" s="69"/>
      <c r="W138" s="69"/>
      <c r="Z138" s="69"/>
      <c r="AA138" s="69"/>
      <c r="AB138" s="69"/>
      <c r="AC138" s="69"/>
      <c r="AD138" s="69"/>
    </row>
    <row r="139" spans="2:30" ht="15" customHeight="1" x14ac:dyDescent="0.2">
      <c r="B139" s="69"/>
      <c r="I139" s="81"/>
      <c r="K139" s="69"/>
      <c r="L139" s="69"/>
      <c r="M139" s="69"/>
      <c r="O139" s="69"/>
      <c r="P139" s="69"/>
      <c r="Q139" s="69"/>
      <c r="T139" s="69"/>
      <c r="U139" s="69"/>
      <c r="V139" s="69"/>
      <c r="W139" s="69"/>
      <c r="Z139" s="69"/>
      <c r="AA139" s="69"/>
      <c r="AB139" s="69"/>
      <c r="AC139" s="69"/>
      <c r="AD139" s="69"/>
    </row>
    <row r="140" spans="2:30" ht="15" customHeight="1" x14ac:dyDescent="0.2">
      <c r="B140" s="69"/>
      <c r="I140" s="81"/>
      <c r="K140" s="69"/>
      <c r="L140" s="69"/>
      <c r="M140" s="69"/>
      <c r="O140" s="69"/>
      <c r="P140" s="69"/>
      <c r="Q140" s="69"/>
      <c r="T140" s="69"/>
      <c r="U140" s="69"/>
      <c r="V140" s="69"/>
      <c r="W140" s="69"/>
      <c r="Z140" s="69"/>
      <c r="AA140" s="69"/>
      <c r="AB140" s="69"/>
      <c r="AC140" s="69"/>
      <c r="AD140" s="69"/>
    </row>
    <row r="141" spans="2:30" ht="15" customHeight="1" x14ac:dyDescent="0.2">
      <c r="B141" s="69"/>
      <c r="I141" s="81"/>
      <c r="K141" s="69"/>
      <c r="L141" s="69"/>
      <c r="M141" s="69"/>
      <c r="O141" s="69"/>
      <c r="P141" s="69"/>
      <c r="Q141" s="69"/>
      <c r="T141" s="69"/>
      <c r="U141" s="69"/>
      <c r="V141" s="69"/>
      <c r="W141" s="69"/>
      <c r="Z141" s="69"/>
      <c r="AA141" s="69"/>
      <c r="AB141" s="69"/>
      <c r="AC141" s="69"/>
      <c r="AD141" s="69"/>
    </row>
    <row r="142" spans="2:30" ht="15" customHeight="1" x14ac:dyDescent="0.2">
      <c r="B142" s="69"/>
      <c r="I142" s="81"/>
      <c r="K142" s="69"/>
      <c r="L142" s="69"/>
      <c r="M142" s="69"/>
      <c r="O142" s="69"/>
      <c r="P142" s="69"/>
      <c r="Q142" s="69"/>
      <c r="T142" s="69"/>
      <c r="U142" s="69"/>
      <c r="V142" s="69"/>
      <c r="W142" s="69"/>
      <c r="Z142" s="69"/>
      <c r="AA142" s="69"/>
      <c r="AB142" s="69"/>
      <c r="AC142" s="69"/>
      <c r="AD142" s="69"/>
    </row>
    <row r="143" spans="2:30" ht="15" customHeight="1" x14ac:dyDescent="0.2">
      <c r="B143" s="69"/>
      <c r="I143" s="81"/>
      <c r="K143" s="69"/>
      <c r="L143" s="69"/>
      <c r="M143" s="69"/>
      <c r="O143" s="69"/>
      <c r="P143" s="69"/>
      <c r="Q143" s="69"/>
      <c r="T143" s="69"/>
      <c r="U143" s="69"/>
      <c r="V143" s="69"/>
      <c r="W143" s="69"/>
      <c r="Z143" s="69"/>
      <c r="AA143" s="69"/>
      <c r="AB143" s="69"/>
      <c r="AC143" s="69"/>
      <c r="AD143" s="69"/>
    </row>
    <row r="144" spans="2:30" ht="15" customHeight="1" x14ac:dyDescent="0.2">
      <c r="B144" s="69"/>
      <c r="I144" s="81"/>
      <c r="K144" s="69"/>
      <c r="L144" s="69"/>
      <c r="M144" s="69"/>
      <c r="O144" s="69"/>
      <c r="P144" s="69"/>
      <c r="Q144" s="69"/>
      <c r="T144" s="69"/>
      <c r="U144" s="69"/>
      <c r="V144" s="69"/>
      <c r="W144" s="69"/>
      <c r="Z144" s="69"/>
      <c r="AA144" s="69"/>
      <c r="AB144" s="69"/>
      <c r="AC144" s="69"/>
      <c r="AD144" s="69"/>
    </row>
    <row r="145" spans="2:30" ht="15" customHeight="1" x14ac:dyDescent="0.2">
      <c r="B145" s="69"/>
      <c r="I145" s="81"/>
      <c r="K145" s="69"/>
      <c r="L145" s="69"/>
      <c r="M145" s="69"/>
      <c r="O145" s="69"/>
      <c r="P145" s="69"/>
      <c r="Q145" s="69"/>
      <c r="T145" s="69"/>
      <c r="U145" s="69"/>
      <c r="V145" s="69"/>
      <c r="W145" s="69"/>
      <c r="Z145" s="69"/>
      <c r="AA145" s="69"/>
      <c r="AB145" s="69"/>
      <c r="AC145" s="69"/>
      <c r="AD145" s="69"/>
    </row>
    <row r="146" spans="2:30" ht="15" customHeight="1" x14ac:dyDescent="0.2">
      <c r="B146" s="69"/>
      <c r="I146" s="81"/>
      <c r="K146" s="69"/>
      <c r="L146" s="69"/>
      <c r="M146" s="69"/>
      <c r="O146" s="69"/>
      <c r="P146" s="69"/>
      <c r="Q146" s="69"/>
      <c r="T146" s="69"/>
      <c r="U146" s="69"/>
      <c r="V146" s="69"/>
      <c r="W146" s="69"/>
      <c r="Z146" s="69"/>
      <c r="AA146" s="69"/>
      <c r="AB146" s="69"/>
      <c r="AC146" s="69"/>
      <c r="AD146" s="69"/>
    </row>
    <row r="147" spans="2:30" ht="15" customHeight="1" x14ac:dyDescent="0.2">
      <c r="B147" s="69"/>
      <c r="I147" s="81"/>
      <c r="K147" s="69"/>
      <c r="L147" s="69"/>
      <c r="M147" s="69"/>
      <c r="O147" s="69"/>
      <c r="P147" s="69"/>
      <c r="Q147" s="69"/>
      <c r="T147" s="69"/>
      <c r="U147" s="69"/>
      <c r="V147" s="69"/>
      <c r="W147" s="69"/>
      <c r="Z147" s="69"/>
      <c r="AA147" s="69"/>
      <c r="AB147" s="69"/>
      <c r="AC147" s="69"/>
      <c r="AD147" s="69"/>
    </row>
    <row r="148" spans="2:30" ht="15" customHeight="1" x14ac:dyDescent="0.2">
      <c r="B148" s="69"/>
      <c r="I148" s="81"/>
      <c r="K148" s="69"/>
      <c r="L148" s="69"/>
      <c r="M148" s="69"/>
      <c r="O148" s="69"/>
      <c r="P148" s="69"/>
      <c r="Q148" s="69"/>
      <c r="T148" s="69"/>
      <c r="U148" s="69"/>
      <c r="V148" s="69"/>
      <c r="W148" s="69"/>
      <c r="Z148" s="69"/>
      <c r="AA148" s="69"/>
      <c r="AB148" s="69"/>
      <c r="AC148" s="69"/>
      <c r="AD148" s="69"/>
    </row>
    <row r="149" spans="2:30" ht="15" customHeight="1" x14ac:dyDescent="0.2">
      <c r="B149" s="69"/>
      <c r="I149" s="81"/>
      <c r="K149" s="69"/>
      <c r="L149" s="69"/>
      <c r="M149" s="69"/>
      <c r="O149" s="69"/>
      <c r="P149" s="69"/>
      <c r="Q149" s="69"/>
      <c r="T149" s="69"/>
      <c r="U149" s="69"/>
      <c r="V149" s="69"/>
      <c r="W149" s="69"/>
      <c r="Z149" s="69"/>
      <c r="AA149" s="69"/>
      <c r="AB149" s="69"/>
      <c r="AC149" s="69"/>
      <c r="AD149" s="69"/>
    </row>
    <row r="150" spans="2:30" ht="15" customHeight="1" x14ac:dyDescent="0.2">
      <c r="B150" s="69"/>
      <c r="I150" s="81"/>
      <c r="K150" s="69"/>
      <c r="L150" s="69"/>
      <c r="M150" s="69"/>
      <c r="O150" s="69"/>
      <c r="P150" s="69"/>
      <c r="Q150" s="69"/>
      <c r="T150" s="69"/>
      <c r="U150" s="69"/>
      <c r="V150" s="69"/>
      <c r="W150" s="69"/>
      <c r="Z150" s="69"/>
      <c r="AA150" s="69"/>
      <c r="AB150" s="69"/>
      <c r="AC150" s="69"/>
      <c r="AD150" s="69"/>
    </row>
    <row r="151" spans="2:30" ht="15" customHeight="1" x14ac:dyDescent="0.2">
      <c r="B151" s="69"/>
      <c r="I151" s="81"/>
      <c r="K151" s="69"/>
      <c r="L151" s="69"/>
      <c r="M151" s="69"/>
      <c r="O151" s="69"/>
      <c r="P151" s="69"/>
      <c r="Q151" s="69"/>
      <c r="T151" s="69"/>
      <c r="U151" s="69"/>
      <c r="V151" s="69"/>
      <c r="W151" s="69"/>
      <c r="Z151" s="69"/>
      <c r="AA151" s="69"/>
      <c r="AB151" s="69"/>
      <c r="AC151" s="69"/>
      <c r="AD151" s="69"/>
    </row>
    <row r="152" spans="2:30" ht="15" customHeight="1" x14ac:dyDescent="0.2">
      <c r="B152" s="69"/>
      <c r="I152" s="81"/>
      <c r="K152" s="69"/>
      <c r="L152" s="69"/>
      <c r="M152" s="69"/>
      <c r="O152" s="69"/>
      <c r="P152" s="69"/>
      <c r="Q152" s="69"/>
      <c r="T152" s="69"/>
      <c r="U152" s="69"/>
      <c r="V152" s="69"/>
      <c r="W152" s="69"/>
      <c r="Z152" s="69"/>
      <c r="AA152" s="69"/>
      <c r="AB152" s="69"/>
      <c r="AC152" s="69"/>
      <c r="AD152" s="69"/>
    </row>
    <row r="153" spans="2:30" ht="15" customHeight="1" x14ac:dyDescent="0.2">
      <c r="B153" s="69"/>
      <c r="I153" s="81"/>
      <c r="K153" s="69"/>
      <c r="L153" s="69"/>
      <c r="M153" s="69"/>
      <c r="O153" s="69"/>
      <c r="P153" s="69"/>
      <c r="Q153" s="69"/>
      <c r="T153" s="69"/>
      <c r="U153" s="69"/>
      <c r="V153" s="69"/>
      <c r="W153" s="69"/>
      <c r="Z153" s="69"/>
      <c r="AA153" s="69"/>
      <c r="AB153" s="69"/>
      <c r="AC153" s="69"/>
      <c r="AD153" s="69"/>
    </row>
    <row r="154" spans="2:30" ht="15" customHeight="1" x14ac:dyDescent="0.2">
      <c r="B154" s="69"/>
      <c r="I154" s="81"/>
      <c r="K154" s="69"/>
      <c r="L154" s="69"/>
      <c r="M154" s="69"/>
      <c r="O154" s="69"/>
      <c r="P154" s="69"/>
      <c r="Q154" s="69"/>
      <c r="T154" s="69"/>
      <c r="U154" s="69"/>
      <c r="V154" s="69"/>
      <c r="W154" s="69"/>
      <c r="Z154" s="69"/>
      <c r="AA154" s="69"/>
      <c r="AB154" s="69"/>
      <c r="AC154" s="69"/>
      <c r="AD154" s="69"/>
    </row>
    <row r="155" spans="2:30" ht="15" customHeight="1" x14ac:dyDescent="0.2">
      <c r="B155" s="69"/>
      <c r="I155" s="81"/>
      <c r="K155" s="69"/>
      <c r="L155" s="69"/>
      <c r="M155" s="69"/>
      <c r="O155" s="69"/>
      <c r="P155" s="69"/>
      <c r="Q155" s="69"/>
      <c r="T155" s="69"/>
      <c r="U155" s="69"/>
      <c r="V155" s="69"/>
      <c r="W155" s="69"/>
      <c r="Z155" s="69"/>
      <c r="AA155" s="69"/>
      <c r="AB155" s="69"/>
      <c r="AC155" s="69"/>
      <c r="AD155" s="69"/>
    </row>
    <row r="156" spans="2:30" ht="15" customHeight="1" x14ac:dyDescent="0.2">
      <c r="B156" s="69"/>
      <c r="I156" s="81"/>
      <c r="K156" s="69"/>
      <c r="L156" s="69"/>
      <c r="M156" s="69"/>
      <c r="O156" s="69"/>
      <c r="P156" s="69"/>
      <c r="Q156" s="69"/>
      <c r="T156" s="69"/>
      <c r="U156" s="69"/>
      <c r="V156" s="69"/>
      <c r="W156" s="69"/>
      <c r="Z156" s="69"/>
      <c r="AA156" s="69"/>
      <c r="AB156" s="69"/>
      <c r="AC156" s="69"/>
      <c r="AD156" s="69"/>
    </row>
    <row r="157" spans="2:30" ht="15" customHeight="1" x14ac:dyDescent="0.2">
      <c r="B157" s="69"/>
      <c r="I157" s="81"/>
      <c r="K157" s="69"/>
      <c r="L157" s="69"/>
      <c r="M157" s="69"/>
      <c r="O157" s="69"/>
      <c r="P157" s="69"/>
      <c r="Q157" s="69"/>
      <c r="T157" s="69"/>
      <c r="U157" s="69"/>
      <c r="V157" s="69"/>
      <c r="W157" s="69"/>
      <c r="Z157" s="69"/>
      <c r="AA157" s="69"/>
      <c r="AB157" s="69"/>
      <c r="AC157" s="69"/>
      <c r="AD157" s="69"/>
    </row>
    <row r="158" spans="2:30" ht="15" customHeight="1" x14ac:dyDescent="0.2">
      <c r="B158" s="69"/>
      <c r="I158" s="81"/>
      <c r="K158" s="69"/>
      <c r="L158" s="69"/>
      <c r="M158" s="69"/>
      <c r="O158" s="69"/>
      <c r="P158" s="69"/>
      <c r="Q158" s="69"/>
      <c r="T158" s="69"/>
      <c r="U158" s="69"/>
      <c r="V158" s="69"/>
      <c r="W158" s="69"/>
      <c r="Z158" s="69"/>
      <c r="AA158" s="69"/>
      <c r="AB158" s="69"/>
      <c r="AC158" s="69"/>
      <c r="AD158" s="69"/>
    </row>
    <row r="159" spans="2:30" ht="15" customHeight="1" x14ac:dyDescent="0.2">
      <c r="B159" s="69"/>
      <c r="I159" s="81"/>
      <c r="K159" s="69"/>
      <c r="L159" s="69"/>
      <c r="M159" s="69"/>
      <c r="O159" s="69"/>
      <c r="P159" s="69"/>
      <c r="Q159" s="69"/>
      <c r="T159" s="69"/>
      <c r="U159" s="69"/>
      <c r="V159" s="69"/>
      <c r="W159" s="69"/>
      <c r="Z159" s="69"/>
      <c r="AA159" s="69"/>
      <c r="AB159" s="69"/>
      <c r="AC159" s="69"/>
      <c r="AD159" s="69"/>
    </row>
    <row r="160" spans="2:30" ht="15" customHeight="1" x14ac:dyDescent="0.2">
      <c r="B160" s="69"/>
      <c r="I160" s="81"/>
      <c r="K160" s="69"/>
      <c r="L160" s="69"/>
      <c r="M160" s="69"/>
      <c r="O160" s="69"/>
      <c r="P160" s="69"/>
      <c r="Q160" s="69"/>
      <c r="T160" s="69"/>
      <c r="U160" s="69"/>
      <c r="V160" s="69"/>
      <c r="W160" s="69"/>
      <c r="Z160" s="69"/>
      <c r="AA160" s="69"/>
      <c r="AB160" s="69"/>
      <c r="AC160" s="69"/>
      <c r="AD160" s="69"/>
    </row>
    <row r="161" spans="2:30" ht="15" customHeight="1" x14ac:dyDescent="0.2">
      <c r="B161" s="69"/>
      <c r="I161" s="81"/>
      <c r="K161" s="69"/>
      <c r="L161" s="69"/>
      <c r="M161" s="69"/>
      <c r="O161" s="69"/>
      <c r="P161" s="69"/>
      <c r="Q161" s="69"/>
      <c r="T161" s="69"/>
      <c r="U161" s="69"/>
      <c r="V161" s="69"/>
      <c r="W161" s="69"/>
      <c r="Z161" s="69"/>
      <c r="AA161" s="69"/>
      <c r="AB161" s="69"/>
      <c r="AC161" s="69"/>
      <c r="AD161" s="69"/>
    </row>
    <row r="162" spans="2:30" ht="15" customHeight="1" x14ac:dyDescent="0.2">
      <c r="B162" s="69"/>
      <c r="I162" s="81"/>
      <c r="K162" s="69"/>
      <c r="L162" s="69"/>
      <c r="M162" s="69"/>
      <c r="O162" s="69"/>
      <c r="P162" s="69"/>
      <c r="Q162" s="69"/>
      <c r="T162" s="69"/>
      <c r="U162" s="69"/>
      <c r="V162" s="69"/>
      <c r="W162" s="69"/>
      <c r="Z162" s="69"/>
      <c r="AA162" s="69"/>
      <c r="AB162" s="69"/>
      <c r="AC162" s="69"/>
      <c r="AD162" s="69"/>
    </row>
    <row r="163" spans="2:30" ht="15" customHeight="1" x14ac:dyDescent="0.2">
      <c r="B163" s="69"/>
      <c r="I163" s="81"/>
      <c r="K163" s="69"/>
      <c r="L163" s="69"/>
      <c r="M163" s="69"/>
      <c r="O163" s="69"/>
      <c r="P163" s="69"/>
      <c r="Q163" s="69"/>
      <c r="T163" s="69"/>
      <c r="U163" s="69"/>
      <c r="V163" s="69"/>
      <c r="W163" s="69"/>
      <c r="Z163" s="69"/>
      <c r="AA163" s="69"/>
      <c r="AB163" s="69"/>
      <c r="AC163" s="69"/>
      <c r="AD163" s="69"/>
    </row>
    <row r="164" spans="2:30" ht="15" customHeight="1" x14ac:dyDescent="0.2">
      <c r="B164" s="69"/>
      <c r="I164" s="81"/>
      <c r="K164" s="69"/>
      <c r="L164" s="69"/>
      <c r="M164" s="69"/>
      <c r="O164" s="69"/>
      <c r="P164" s="69"/>
      <c r="Q164" s="69"/>
      <c r="T164" s="69"/>
      <c r="U164" s="69"/>
      <c r="V164" s="69"/>
      <c r="W164" s="69"/>
      <c r="Z164" s="69"/>
      <c r="AA164" s="69"/>
      <c r="AB164" s="69"/>
      <c r="AC164" s="69"/>
      <c r="AD164" s="69"/>
    </row>
    <row r="165" spans="2:30" ht="15" customHeight="1" x14ac:dyDescent="0.2">
      <c r="B165" s="69"/>
      <c r="I165" s="81"/>
      <c r="K165" s="69"/>
      <c r="L165" s="69"/>
      <c r="M165" s="69"/>
      <c r="O165" s="69"/>
      <c r="P165" s="69"/>
      <c r="Q165" s="69"/>
      <c r="T165" s="69"/>
      <c r="U165" s="69"/>
      <c r="V165" s="69"/>
      <c r="W165" s="69"/>
      <c r="Z165" s="69"/>
      <c r="AA165" s="69"/>
      <c r="AB165" s="69"/>
      <c r="AC165" s="69"/>
      <c r="AD165" s="69"/>
    </row>
    <row r="166" spans="2:30" ht="15" customHeight="1" x14ac:dyDescent="0.2">
      <c r="B166" s="69"/>
      <c r="K166" s="69"/>
      <c r="L166" s="69"/>
      <c r="M166" s="69"/>
      <c r="O166" s="69"/>
      <c r="P166" s="69"/>
      <c r="Q166" s="69"/>
      <c r="T166" s="69"/>
      <c r="U166" s="69"/>
      <c r="V166" s="69"/>
      <c r="W166" s="69"/>
      <c r="Z166" s="69"/>
      <c r="AA166" s="69"/>
      <c r="AB166" s="69"/>
      <c r="AC166" s="69"/>
      <c r="AD166" s="69"/>
    </row>
    <row r="167" spans="2:30" ht="15" customHeight="1" x14ac:dyDescent="0.2">
      <c r="B167" s="69"/>
      <c r="K167" s="69"/>
      <c r="L167" s="69"/>
      <c r="M167" s="69"/>
      <c r="O167" s="69"/>
      <c r="P167" s="69"/>
      <c r="Q167" s="69"/>
      <c r="T167" s="69"/>
      <c r="U167" s="69"/>
      <c r="V167" s="69"/>
      <c r="W167" s="69"/>
      <c r="Z167" s="69"/>
      <c r="AA167" s="69"/>
      <c r="AB167" s="69"/>
      <c r="AC167" s="69"/>
      <c r="AD167" s="69"/>
    </row>
  </sheetData>
  <mergeCells count="18">
    <mergeCell ref="W36:X36"/>
    <mergeCell ref="W37:X37"/>
    <mergeCell ref="S3:X3"/>
    <mergeCell ref="Y3:Y7"/>
    <mergeCell ref="X4:X6"/>
    <mergeCell ref="A1:C1"/>
    <mergeCell ref="U4:W6"/>
    <mergeCell ref="S4:T6"/>
    <mergeCell ref="B4:H4"/>
    <mergeCell ref="B5:F5"/>
    <mergeCell ref="G5:H6"/>
    <mergeCell ref="B6:C6"/>
    <mergeCell ref="D6:F6"/>
    <mergeCell ref="B3:R3"/>
    <mergeCell ref="I4:I6"/>
    <mergeCell ref="J4:L6"/>
    <mergeCell ref="M4:Q6"/>
    <mergeCell ref="R4:R7"/>
  </mergeCells>
  <hyperlinks>
    <hyperlink ref="Y39" location="Indice!A1" display="índice"/>
  </hyperlinks>
  <pageMargins left="0.7" right="0.7" top="0.75" bottom="0.75" header="0.3" footer="0.3"/>
  <pageSetup paperSize="9" orientation="portrait" r:id="rId1"/>
  <ignoredErrors>
    <ignoredError sqref="L33" 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R42"/>
  <sheetViews>
    <sheetView showGridLines="0" topLeftCell="A4" workbookViewId="0"/>
  </sheetViews>
  <sheetFormatPr baseColWidth="10" defaultColWidth="11.42578125" defaultRowHeight="15" customHeight="1" x14ac:dyDescent="0.25"/>
  <cols>
    <col min="1" max="1" width="28.140625" style="69" customWidth="1"/>
    <col min="2" max="2" width="14.85546875" style="69" customWidth="1"/>
    <col min="3" max="3" width="12.85546875" style="69" customWidth="1"/>
    <col min="4" max="6" width="11.85546875" style="69" customWidth="1"/>
    <col min="7" max="7" width="12.85546875" style="69" customWidth="1"/>
    <col min="8" max="8" width="10.140625" style="162" customWidth="1"/>
    <col min="9" max="10" width="11.85546875" style="69" customWidth="1"/>
    <col min="11" max="11" width="12.7109375" style="69" customWidth="1"/>
    <col min="12" max="12" width="11.85546875" style="69" customWidth="1"/>
    <col min="13" max="13" width="10.140625" style="162" customWidth="1"/>
    <col min="14" max="15" width="10.140625" style="69" customWidth="1"/>
    <col min="16" max="16" width="12.7109375" style="209" bestFit="1" customWidth="1"/>
    <col min="17" max="18" width="11.42578125" style="209"/>
    <col min="19" max="16384" width="11.42578125" style="69"/>
  </cols>
  <sheetData>
    <row r="1" spans="1:18" ht="15" customHeight="1" x14ac:dyDescent="0.25">
      <c r="A1" s="183" t="s">
        <v>115</v>
      </c>
      <c r="B1" s="150"/>
      <c r="C1" s="150"/>
      <c r="D1" s="150"/>
      <c r="E1" s="81"/>
      <c r="F1" s="81"/>
      <c r="G1" s="81"/>
      <c r="H1" s="150"/>
    </row>
    <row r="2" spans="1:18" s="209" customFormat="1" ht="15" customHeight="1" x14ac:dyDescent="0.25">
      <c r="A2" s="162" t="s">
        <v>160</v>
      </c>
    </row>
    <row r="3" spans="1:18" ht="15" customHeight="1" x14ac:dyDescent="0.25">
      <c r="A3" s="275" t="s">
        <v>116</v>
      </c>
      <c r="B3" s="895" t="s">
        <v>117</v>
      </c>
      <c r="C3" s="895"/>
      <c r="D3" s="895"/>
      <c r="E3" s="895"/>
      <c r="F3" s="895"/>
      <c r="G3" s="895"/>
      <c r="H3" s="895"/>
      <c r="I3" s="896" t="s">
        <v>118</v>
      </c>
      <c r="J3" s="896"/>
      <c r="K3" s="896"/>
      <c r="L3" s="896"/>
      <c r="M3" s="896"/>
      <c r="N3" s="897" t="s">
        <v>78</v>
      </c>
      <c r="O3" s="905" t="s">
        <v>119</v>
      </c>
    </row>
    <row r="4" spans="1:18" ht="48" customHeight="1" x14ac:dyDescent="0.25">
      <c r="A4" s="276"/>
      <c r="B4" s="887" t="s">
        <v>69</v>
      </c>
      <c r="C4" s="900" t="s">
        <v>183</v>
      </c>
      <c r="D4" s="901"/>
      <c r="E4" s="900" t="s">
        <v>241</v>
      </c>
      <c r="F4" s="901"/>
      <c r="G4" s="887" t="s">
        <v>124</v>
      </c>
      <c r="H4" s="903" t="s">
        <v>23</v>
      </c>
      <c r="I4" s="910" t="s">
        <v>120</v>
      </c>
      <c r="J4" s="910" t="s">
        <v>121</v>
      </c>
      <c r="K4" s="910" t="s">
        <v>122</v>
      </c>
      <c r="L4" s="910" t="s">
        <v>123</v>
      </c>
      <c r="M4" s="908" t="s">
        <v>23</v>
      </c>
      <c r="N4" s="898"/>
      <c r="O4" s="906"/>
    </row>
    <row r="5" spans="1:18" ht="28.5" customHeight="1" x14ac:dyDescent="0.25">
      <c r="A5" s="277" t="s">
        <v>112</v>
      </c>
      <c r="B5" s="902"/>
      <c r="C5" s="271" t="s">
        <v>184</v>
      </c>
      <c r="D5" s="271" t="s">
        <v>125</v>
      </c>
      <c r="E5" s="271" t="s">
        <v>79</v>
      </c>
      <c r="F5" s="271" t="s">
        <v>80</v>
      </c>
      <c r="G5" s="902"/>
      <c r="H5" s="904"/>
      <c r="I5" s="911"/>
      <c r="J5" s="911"/>
      <c r="K5" s="911"/>
      <c r="L5" s="911"/>
      <c r="M5" s="909"/>
      <c r="N5" s="899"/>
      <c r="O5" s="907"/>
    </row>
    <row r="6" spans="1:18" ht="15" customHeight="1" x14ac:dyDescent="0.25">
      <c r="A6" s="112" t="s">
        <v>104</v>
      </c>
      <c r="B6" s="163"/>
      <c r="C6" s="163"/>
      <c r="D6" s="163"/>
      <c r="E6" s="163"/>
      <c r="F6" s="163"/>
      <c r="G6" s="163"/>
      <c r="H6" s="163"/>
      <c r="I6" s="163"/>
      <c r="J6" s="163"/>
      <c r="K6" s="163"/>
      <c r="L6" s="163"/>
      <c r="M6" s="163"/>
      <c r="N6" s="163"/>
      <c r="O6" s="164"/>
    </row>
    <row r="7" spans="1:18" ht="15" customHeight="1" x14ac:dyDescent="0.25">
      <c r="A7" s="126" t="s">
        <v>26</v>
      </c>
      <c r="B7" s="179">
        <f>+'C-P.2009'!B7/1000000</f>
        <v>6665.5816283699996</v>
      </c>
      <c r="C7" s="92">
        <f>+'C-P.2009'!C7/1000000</f>
        <v>859.07065499999999</v>
      </c>
      <c r="D7" s="76">
        <f>+'C-P.2009'!D7/1000000</f>
        <v>3233.5342179999998</v>
      </c>
      <c r="E7" s="92">
        <f>+'C-P.2009'!E7/1000000</f>
        <v>2.8182900000000002</v>
      </c>
      <c r="F7" s="76">
        <f>+'C-P.2009'!F7/1000000</f>
        <v>8.454796</v>
      </c>
      <c r="G7" s="75"/>
      <c r="H7" s="165">
        <f t="shared" ref="H7:H30" si="0">+SUM(B7:G7)</f>
        <v>10769.45958737</v>
      </c>
      <c r="I7" s="76">
        <f>+'C-P.2009'!I7/1000000</f>
        <v>178.746407</v>
      </c>
      <c r="J7" s="76">
        <f>+'C-P.2009'!J7/1000000</f>
        <v>372.070266</v>
      </c>
      <c r="K7" s="132"/>
      <c r="L7" s="76">
        <f>+'C-P.2009'!L7/1000000</f>
        <v>48.580547000000003</v>
      </c>
      <c r="M7" s="362">
        <f t="shared" ref="M7:M24" si="1">+SUM(I7:L7)</f>
        <v>599.39722000000006</v>
      </c>
      <c r="N7" s="166"/>
      <c r="O7" s="167">
        <f t="shared" ref="O7:O30" si="2">+M7+H7+N7</f>
        <v>11368.856807370001</v>
      </c>
    </row>
    <row r="8" spans="1:18" s="81" customFormat="1" ht="15" customHeight="1" x14ac:dyDescent="0.25">
      <c r="A8" s="85" t="s">
        <v>27</v>
      </c>
      <c r="B8" s="74">
        <f>+'C-P.2009'!B8/1000000</f>
        <v>299.87535962999999</v>
      </c>
      <c r="C8" s="76">
        <f>+'C-P.2009'!C8/1000000</f>
        <v>216.12992</v>
      </c>
      <c r="D8" s="76">
        <f>+'C-P.2009'!D8/1000000</f>
        <v>81.836256000000006</v>
      </c>
      <c r="E8" s="76">
        <f>+'C-P.2009'!E8/1000000</f>
        <v>58.091275000000003</v>
      </c>
      <c r="F8" s="468">
        <f>+'C-P.2009'!F8/1000000</f>
        <v>0.25806699999999999</v>
      </c>
      <c r="G8" s="75"/>
      <c r="H8" s="165">
        <f t="shared" si="0"/>
        <v>656.19087763000005</v>
      </c>
      <c r="I8" s="132"/>
      <c r="J8" s="132"/>
      <c r="K8" s="364"/>
      <c r="L8" s="76">
        <f>+'C-P.2009'!L8/1000000</f>
        <v>12.508718999999999</v>
      </c>
      <c r="M8" s="362">
        <f t="shared" si="1"/>
        <v>12.508718999999999</v>
      </c>
      <c r="N8" s="166"/>
      <c r="O8" s="78">
        <f t="shared" si="2"/>
        <v>668.69959663000009</v>
      </c>
      <c r="P8" s="209"/>
      <c r="Q8" s="209"/>
      <c r="R8" s="209"/>
    </row>
    <row r="9" spans="1:18" ht="15" customHeight="1" x14ac:dyDescent="0.25">
      <c r="A9" s="126" t="s">
        <v>53</v>
      </c>
      <c r="B9" s="179">
        <f>+'C-P.2009'!B9/1000000</f>
        <v>764.65785600000004</v>
      </c>
      <c r="C9" s="92">
        <f>+'C-P.2009'!C9/1000000</f>
        <v>151.47546500000001</v>
      </c>
      <c r="D9" s="92">
        <f>+'C-P.2009'!D9/1000000</f>
        <v>285.12142899999998</v>
      </c>
      <c r="E9" s="92">
        <f>+'C-P.2009'!E9/1000000</f>
        <v>2.9689152000000001</v>
      </c>
      <c r="F9" s="132"/>
      <c r="G9" s="75"/>
      <c r="H9" s="165">
        <f t="shared" si="0"/>
        <v>1204.2236652000001</v>
      </c>
      <c r="I9" s="92">
        <f>+'C-P.2009'!I9/1000000</f>
        <v>22.998854999999999</v>
      </c>
      <c r="J9" s="92">
        <f>+'C-P.2009'!J9/1000000</f>
        <v>10.742841</v>
      </c>
      <c r="K9" s="364"/>
      <c r="L9" s="132"/>
      <c r="M9" s="362">
        <f t="shared" si="1"/>
        <v>33.741695999999997</v>
      </c>
      <c r="N9" s="166"/>
      <c r="O9" s="168">
        <f t="shared" si="2"/>
        <v>1237.9653612000002</v>
      </c>
    </row>
    <row r="10" spans="1:18" s="81" customFormat="1" ht="15" customHeight="1" x14ac:dyDescent="0.25">
      <c r="A10" s="85" t="s">
        <v>54</v>
      </c>
      <c r="B10" s="74">
        <f>+'C-P.2009'!B10/1000000</f>
        <v>525.142246</v>
      </c>
      <c r="C10" s="76">
        <f>+'C-P.2009'!C10/1000000</f>
        <v>55.149771999999999</v>
      </c>
      <c r="D10" s="76">
        <f>+'C-P.2009'!D10/1000000</f>
        <v>172.54669366012882</v>
      </c>
      <c r="E10" s="132"/>
      <c r="F10" s="132"/>
      <c r="G10" s="132"/>
      <c r="H10" s="165">
        <f t="shared" si="0"/>
        <v>752.83871166012887</v>
      </c>
      <c r="I10" s="76">
        <f>+'C-P.2009'!I10/1000000</f>
        <v>8.2707339999999991</v>
      </c>
      <c r="J10" s="76">
        <f>+'C-P.2009'!J10/1000000</f>
        <v>16.498391000000002</v>
      </c>
      <c r="K10" s="132"/>
      <c r="L10" s="132"/>
      <c r="M10" s="362">
        <f t="shared" si="1"/>
        <v>24.769125000000003</v>
      </c>
      <c r="N10" s="166"/>
      <c r="O10" s="78">
        <f t="shared" si="2"/>
        <v>777.6078366601289</v>
      </c>
      <c r="P10" s="209"/>
      <c r="Q10" s="209"/>
      <c r="R10" s="209"/>
    </row>
    <row r="11" spans="1:18" s="81" customFormat="1" ht="15" customHeight="1" x14ac:dyDescent="0.25">
      <c r="A11" s="85" t="s">
        <v>55</v>
      </c>
      <c r="B11" s="74">
        <f>+'C-P.2009'!B11/1000000</f>
        <v>900.863473</v>
      </c>
      <c r="C11" s="76">
        <f>+'C-P.2009'!C11/1000000</f>
        <v>47.797096000000003</v>
      </c>
      <c r="D11" s="76">
        <f>+'C-P.2009'!D11/1000000</f>
        <v>218.88430700000001</v>
      </c>
      <c r="E11" s="132"/>
      <c r="F11" s="132"/>
      <c r="G11" s="364"/>
      <c r="H11" s="165">
        <f t="shared" si="0"/>
        <v>1167.5448759999999</v>
      </c>
      <c r="I11" s="76">
        <f>+'C-P.2009'!I11/1000000</f>
        <v>111.98452899999999</v>
      </c>
      <c r="J11" s="76">
        <f>+'C-P.2009'!J11/1000000</f>
        <v>73.053349999999995</v>
      </c>
      <c r="K11" s="364"/>
      <c r="L11" s="132"/>
      <c r="M11" s="362">
        <f t="shared" si="1"/>
        <v>185.03787899999998</v>
      </c>
      <c r="N11" s="166"/>
      <c r="O11" s="78">
        <f t="shared" si="2"/>
        <v>1352.5827549999999</v>
      </c>
      <c r="P11" s="209"/>
      <c r="Q11" s="209"/>
      <c r="R11" s="209"/>
    </row>
    <row r="12" spans="1:18" ht="15" customHeight="1" x14ac:dyDescent="0.25">
      <c r="A12" s="126" t="s">
        <v>36</v>
      </c>
      <c r="B12" s="179">
        <f>+'C-P.2009'!B12/1000000</f>
        <v>513.64607899999999</v>
      </c>
      <c r="C12" s="92">
        <f>+'C-P.2009'!C12/1000000</f>
        <v>50.153151999999999</v>
      </c>
      <c r="D12" s="92">
        <f>+'C-P.2009'!D12/1000000</f>
        <v>267.58199768288461</v>
      </c>
      <c r="E12" s="365"/>
      <c r="F12" s="364"/>
      <c r="G12" s="132"/>
      <c r="H12" s="165">
        <f t="shared" si="0"/>
        <v>831.38122868288451</v>
      </c>
      <c r="I12" s="75"/>
      <c r="J12" s="92">
        <f>+'C-P.2009'!J12/1000000</f>
        <v>0.97040300000000002</v>
      </c>
      <c r="K12" s="364"/>
      <c r="L12" s="76">
        <f>+'C-P.2009'!L12/1000000</f>
        <v>5.0179780000000003</v>
      </c>
      <c r="M12" s="362">
        <f t="shared" si="1"/>
        <v>5.9883810000000004</v>
      </c>
      <c r="N12" s="166"/>
      <c r="O12" s="168">
        <f t="shared" si="2"/>
        <v>837.36960968288452</v>
      </c>
    </row>
    <row r="13" spans="1:18" ht="15" customHeight="1" x14ac:dyDescent="0.25">
      <c r="A13" s="126" t="s">
        <v>56</v>
      </c>
      <c r="B13" s="179">
        <f>+'C-P.2009'!B13/1000000</f>
        <v>354.13360002002003</v>
      </c>
      <c r="C13" s="92">
        <f>+'C-P.2009'!C13/1000000</f>
        <v>16.448854999999998</v>
      </c>
      <c r="D13" s="76">
        <f>+'C-P.2009'!D13/1000000</f>
        <v>81.784577999999996</v>
      </c>
      <c r="E13" s="469">
        <f>+'C-P.2009'!E13/1000000</f>
        <v>0.46808499999999997</v>
      </c>
      <c r="F13" s="129"/>
      <c r="G13" s="75"/>
      <c r="H13" s="165">
        <f t="shared" si="0"/>
        <v>452.83511802001999</v>
      </c>
      <c r="I13" s="127">
        <f>+'C-P.2009'!I13/1000000</f>
        <v>1.1160209999999999</v>
      </c>
      <c r="J13" s="127">
        <f>+'C-P.2009'!J13/1000000</f>
        <v>7.6007600799999997</v>
      </c>
      <c r="K13" s="132"/>
      <c r="L13" s="468">
        <f>+'C-P.2009'!L13/1000000</f>
        <v>0.17589399999999999</v>
      </c>
      <c r="M13" s="362">
        <f t="shared" si="1"/>
        <v>8.8926750800000001</v>
      </c>
      <c r="N13" s="166"/>
      <c r="O13" s="78">
        <f t="shared" si="2"/>
        <v>461.72779310001999</v>
      </c>
    </row>
    <row r="14" spans="1:18" ht="15" customHeight="1" x14ac:dyDescent="0.25">
      <c r="A14" s="126" t="s">
        <v>38</v>
      </c>
      <c r="B14" s="179">
        <f>+'C-P.2009'!B14/1000000</f>
        <v>37.179408000000002</v>
      </c>
      <c r="C14" s="92">
        <f>+'C-P.2009'!C14/1000000</f>
        <v>7.7833579999999998</v>
      </c>
      <c r="D14" s="76">
        <f>+'C-P.2009'!D14/1000000</f>
        <v>16.136630810000003</v>
      </c>
      <c r="E14" s="132"/>
      <c r="F14" s="132"/>
      <c r="G14" s="75"/>
      <c r="H14" s="165">
        <f t="shared" si="0"/>
        <v>61.099396810000002</v>
      </c>
      <c r="I14" s="75"/>
      <c r="J14" s="75"/>
      <c r="K14" s="75"/>
      <c r="L14" s="75"/>
      <c r="M14" s="363"/>
      <c r="N14" s="166"/>
      <c r="O14" s="78">
        <f t="shared" si="2"/>
        <v>61.099396810000002</v>
      </c>
    </row>
    <row r="15" spans="1:18" ht="15" customHeight="1" x14ac:dyDescent="0.25">
      <c r="A15" s="126" t="s">
        <v>40</v>
      </c>
      <c r="B15" s="179">
        <f>+'C-P.2009'!B15/1000000</f>
        <v>56.65028353999999</v>
      </c>
      <c r="C15" s="92">
        <f>+'C-P.2009'!C15/1000000</f>
        <v>13.858034630000001</v>
      </c>
      <c r="D15" s="92">
        <f>+'C-P.2009'!D15/1000000</f>
        <v>22.801808960000002</v>
      </c>
      <c r="E15" s="132"/>
      <c r="F15" s="132"/>
      <c r="G15" s="75"/>
      <c r="H15" s="165">
        <f t="shared" si="0"/>
        <v>93.310127129999998</v>
      </c>
      <c r="I15" s="75"/>
      <c r="J15" s="132"/>
      <c r="K15" s="75"/>
      <c r="L15" s="75"/>
      <c r="M15" s="363"/>
      <c r="N15" s="166"/>
      <c r="O15" s="78">
        <f t="shared" si="2"/>
        <v>93.310127129999998</v>
      </c>
    </row>
    <row r="16" spans="1:18" ht="15" customHeight="1" x14ac:dyDescent="0.2">
      <c r="A16" s="85" t="s">
        <v>126</v>
      </c>
      <c r="B16" s="179">
        <f>+'C-P.2009'!B16/1000000</f>
        <v>54.71609956357976</v>
      </c>
      <c r="C16" s="92">
        <f>+'C-P.2009'!C16/1000000</f>
        <v>2.0690324234127875</v>
      </c>
      <c r="D16" s="92">
        <f>+'C-P.2009'!D16/1000000</f>
        <v>2.6977316890140814</v>
      </c>
      <c r="E16" s="469">
        <f>+'C-P.2009'!E16/1000000</f>
        <v>9.4614000000000004E-2</v>
      </c>
      <c r="F16" s="129"/>
      <c r="G16" s="471">
        <f>+'C-P.2009'!G16/1000000</f>
        <v>2.4723609317205877E-2</v>
      </c>
      <c r="H16" s="165">
        <f>+SUM(B16:G16)</f>
        <v>59.602201285323837</v>
      </c>
      <c r="I16" s="75"/>
      <c r="J16" s="468">
        <f>+'C-P.2009'!J16/1000000</f>
        <v>0.10220341185106425</v>
      </c>
      <c r="K16" s="75"/>
      <c r="L16" s="75"/>
      <c r="M16" s="470">
        <f>+SUM(I16:L16)</f>
        <v>0.10220341185106425</v>
      </c>
      <c r="N16" s="166"/>
      <c r="O16" s="168">
        <f>+M16+H16+N16</f>
        <v>59.704404697174901</v>
      </c>
      <c r="P16" s="69"/>
      <c r="Q16" s="69"/>
      <c r="R16" s="69"/>
    </row>
    <row r="17" spans="1:18" ht="15" customHeight="1" x14ac:dyDescent="0.2">
      <c r="A17" s="126" t="s">
        <v>32</v>
      </c>
      <c r="B17" s="179">
        <f>+'C-P.2009'!B17/1000000</f>
        <v>198.13430032030755</v>
      </c>
      <c r="C17" s="76">
        <f>+'C-P.2009'!C17/1000000</f>
        <v>1.9154326375331658</v>
      </c>
      <c r="D17" s="76">
        <f>+'C-P.2009'!D17/1000000</f>
        <v>35.028377618367998</v>
      </c>
      <c r="E17" s="132"/>
      <c r="F17" s="92">
        <f>+'C-P.2009'!F17/1000000</f>
        <v>0.98992723065786115</v>
      </c>
      <c r="G17" s="92">
        <f>+'C-P.2009'!G17/1000000</f>
        <v>0.81182903535277062</v>
      </c>
      <c r="H17" s="165">
        <f t="shared" si="0"/>
        <v>236.87986684221931</v>
      </c>
      <c r="I17" s="76">
        <f>+'C-P.2009'!I17/1000000</f>
        <v>0.52819234529418491</v>
      </c>
      <c r="J17" s="92">
        <f>+'C-P.2009'!J17/1000000</f>
        <v>2.615989943910821</v>
      </c>
      <c r="K17" s="469">
        <f>+'C-P.2009'!K17/1000000</f>
        <v>0.28185830965184189</v>
      </c>
      <c r="L17" s="132"/>
      <c r="M17" s="362">
        <f t="shared" si="1"/>
        <v>3.4260405988568481</v>
      </c>
      <c r="N17" s="166"/>
      <c r="O17" s="168">
        <f t="shared" si="2"/>
        <v>240.30590744107616</v>
      </c>
      <c r="P17" s="69"/>
      <c r="Q17" s="69"/>
      <c r="R17" s="69"/>
    </row>
    <row r="18" spans="1:18" ht="15" customHeight="1" x14ac:dyDescent="0.2">
      <c r="A18" s="126" t="s">
        <v>57</v>
      </c>
      <c r="B18" s="179">
        <f>+'C-P.2009'!B18/1000000</f>
        <v>129.43757161531022</v>
      </c>
      <c r="C18" s="92">
        <f>+'C-P.2009'!C18/1000000</f>
        <v>6.067440180898374</v>
      </c>
      <c r="D18" s="92">
        <f>+'C-P.2009'!D18/1000000</f>
        <v>15.915316697069594</v>
      </c>
      <c r="E18" s="132"/>
      <c r="F18" s="75"/>
      <c r="G18" s="75"/>
      <c r="H18" s="165">
        <f t="shared" si="0"/>
        <v>151.42032849327819</v>
      </c>
      <c r="I18" s="76">
        <f>+'C-P.2009'!I18/1000000</f>
        <v>0.69669586185953569</v>
      </c>
      <c r="J18" s="75"/>
      <c r="K18" s="75"/>
      <c r="L18" s="75"/>
      <c r="M18" s="362">
        <f t="shared" si="1"/>
        <v>0.69669586185953569</v>
      </c>
      <c r="N18" s="166"/>
      <c r="O18" s="168">
        <f t="shared" si="2"/>
        <v>152.11702435513772</v>
      </c>
      <c r="P18" s="69"/>
      <c r="Q18" s="69"/>
      <c r="R18" s="69"/>
    </row>
    <row r="19" spans="1:18" ht="15" customHeight="1" x14ac:dyDescent="0.2">
      <c r="A19" s="126" t="s">
        <v>34</v>
      </c>
      <c r="B19" s="179">
        <f>+'C-P.2009'!B19/1000000</f>
        <v>89.437644610822829</v>
      </c>
      <c r="C19" s="92">
        <f>+'C-P.2009'!C19/1000000</f>
        <v>9.7108383422075359</v>
      </c>
      <c r="D19" s="92">
        <f>+'C-P.2009'!D19/1000000</f>
        <v>21.411074633606962</v>
      </c>
      <c r="E19" s="132"/>
      <c r="F19" s="75"/>
      <c r="G19" s="75"/>
      <c r="H19" s="165">
        <f t="shared" si="0"/>
        <v>120.55955758663733</v>
      </c>
      <c r="I19" s="75"/>
      <c r="J19" s="75"/>
      <c r="K19" s="75"/>
      <c r="L19" s="75"/>
      <c r="M19" s="363"/>
      <c r="N19" s="166"/>
      <c r="O19" s="168">
        <f t="shared" si="2"/>
        <v>120.55955758663733</v>
      </c>
      <c r="P19" s="69"/>
      <c r="Q19" s="69"/>
      <c r="R19" s="69"/>
    </row>
    <row r="20" spans="1:18" ht="15" customHeight="1" x14ac:dyDescent="0.2">
      <c r="A20" s="126" t="s">
        <v>43</v>
      </c>
      <c r="B20" s="179">
        <f>+'C-P.2009'!B21/1000000</f>
        <v>6.2286910000000004</v>
      </c>
      <c r="C20" s="365"/>
      <c r="D20" s="76">
        <f>+'C-P.2009'!D21/1000000</f>
        <v>1.2095450000000001</v>
      </c>
      <c r="E20" s="76">
        <f>+'C-P.2009'!E21/1000000</f>
        <v>4.684564</v>
      </c>
      <c r="F20" s="92">
        <f>+'C-P.2009'!F21/1000000</f>
        <v>0</v>
      </c>
      <c r="G20" s="75"/>
      <c r="H20" s="165">
        <f>+SUM(B20:G20)</f>
        <v>12.122800000000002</v>
      </c>
      <c r="I20" s="75"/>
      <c r="J20" s="75"/>
      <c r="K20" s="75"/>
      <c r="L20" s="113">
        <f>+'C-P.2009'!L21/1000000</f>
        <v>2.342047</v>
      </c>
      <c r="M20" s="362">
        <f>+SUM(I20:L20)</f>
        <v>2.342047</v>
      </c>
      <c r="N20" s="166"/>
      <c r="O20" s="168">
        <f>+M20+H20+N20</f>
        <v>14.464847000000002</v>
      </c>
      <c r="P20" s="69"/>
      <c r="Q20" s="69"/>
      <c r="R20" s="69"/>
    </row>
    <row r="21" spans="1:18" ht="15" customHeight="1" x14ac:dyDescent="0.2">
      <c r="A21" s="126" t="s">
        <v>41</v>
      </c>
      <c r="B21" s="180">
        <f>+'C-P.2009'!B20/1000000</f>
        <v>84.673266309842717</v>
      </c>
      <c r="C21" s="92">
        <f>+'C-P.2009'!C20/1000000</f>
        <v>456.51955578000252</v>
      </c>
      <c r="D21" s="113">
        <f>+'C-P.2009'!D20/1000000</f>
        <v>351.29698651000029</v>
      </c>
      <c r="E21" s="169"/>
      <c r="F21" s="365">
        <f>+'C-P.2009'!F20/1000000</f>
        <v>2.6854576962299972</v>
      </c>
      <c r="G21" s="365"/>
      <c r="H21" s="165">
        <f>+SUM(B21:G21)</f>
        <v>895.17526629607539</v>
      </c>
      <c r="I21" s="365"/>
      <c r="J21" s="76">
        <f>+'C-P.2009'!J20/1000000</f>
        <v>2.9968146099999999</v>
      </c>
      <c r="K21" s="365"/>
      <c r="L21" s="169"/>
      <c r="M21" s="362">
        <f>+SUM(I21:L21)</f>
        <v>2.9968146099999999</v>
      </c>
      <c r="N21" s="166"/>
      <c r="O21" s="168">
        <f>+M21+H21+N21</f>
        <v>898.17208090607539</v>
      </c>
      <c r="P21" s="69"/>
      <c r="Q21" s="69"/>
      <c r="R21" s="69"/>
    </row>
    <row r="22" spans="1:18" ht="15" customHeight="1" x14ac:dyDescent="0.2">
      <c r="A22" s="91" t="s">
        <v>106</v>
      </c>
      <c r="B22" s="169"/>
      <c r="C22" s="365"/>
      <c r="D22" s="169"/>
      <c r="E22" s="169"/>
      <c r="F22" s="169"/>
      <c r="G22" s="169"/>
      <c r="H22" s="169"/>
      <c r="I22" s="169"/>
      <c r="J22" s="169"/>
      <c r="K22" s="169"/>
      <c r="L22" s="169"/>
      <c r="M22" s="363"/>
      <c r="N22" s="166"/>
      <c r="O22" s="170"/>
      <c r="P22" s="69"/>
      <c r="Q22" s="69"/>
      <c r="R22" s="69"/>
    </row>
    <row r="23" spans="1:18" ht="15" customHeight="1" x14ac:dyDescent="0.2">
      <c r="A23" s="85" t="s">
        <v>58</v>
      </c>
      <c r="B23" s="179">
        <f>+'C-P.2009'!B23/1000000</f>
        <v>15432.414937836091</v>
      </c>
      <c r="C23" s="92">
        <f>+'C-P.2009'!C23/1000000</f>
        <v>2473.9477127619525</v>
      </c>
      <c r="D23" s="76">
        <f>+'C-P.2009'!D23/1000000</f>
        <v>6502.363533257273</v>
      </c>
      <c r="E23" s="132"/>
      <c r="F23" s="92">
        <f>+'C-P.2009'!F23/1000000</f>
        <v>1235.706145399665</v>
      </c>
      <c r="G23" s="92">
        <f>+'C-P.2009'!G23/1000000</f>
        <v>448.50138035999993</v>
      </c>
      <c r="H23" s="165">
        <f t="shared" si="0"/>
        <v>26092.933709614983</v>
      </c>
      <c r="I23" s="171">
        <f>+'C-P.2009'!I23/1000000</f>
        <v>630.20243732126426</v>
      </c>
      <c r="J23" s="172">
        <f>+'C-P.2009'!J23/1000000</f>
        <v>457.61033493730332</v>
      </c>
      <c r="K23" s="75"/>
      <c r="L23" s="75"/>
      <c r="M23" s="362">
        <f>+SUM(I23:L23)</f>
        <v>1087.8127722585675</v>
      </c>
      <c r="N23" s="166"/>
      <c r="O23" s="168">
        <f t="shared" si="2"/>
        <v>27180.74648187355</v>
      </c>
      <c r="P23" s="69"/>
      <c r="Q23" s="69"/>
      <c r="R23" s="69"/>
    </row>
    <row r="24" spans="1:18" ht="15" customHeight="1" x14ac:dyDescent="0.2">
      <c r="A24" s="126" t="s">
        <v>47</v>
      </c>
      <c r="B24" s="179">
        <f>+'C-P.2009'!B24/1000000</f>
        <v>1013.177787525823</v>
      </c>
      <c r="C24" s="92">
        <f>+'C-P.2009'!C24/1000000</f>
        <v>358.52494951208132</v>
      </c>
      <c r="D24" s="76">
        <f>+'C-P.2009'!D24/1000000</f>
        <v>659.50553470121827</v>
      </c>
      <c r="E24" s="132"/>
      <c r="F24" s="92">
        <f>+'C-P.2009'!F24/1000000</f>
        <v>202.62561833694483</v>
      </c>
      <c r="G24" s="92">
        <f>+'C-P.2009'!G24/1000000</f>
        <v>48.997684774234024</v>
      </c>
      <c r="H24" s="165">
        <f t="shared" si="0"/>
        <v>2282.8315748503014</v>
      </c>
      <c r="I24" s="140">
        <f>+'C-P.2009'!I24/1000000</f>
        <v>75.705474367891924</v>
      </c>
      <c r="J24" s="140">
        <f>+'C-P.2009'!J24/1000000</f>
        <v>85.970083743507558</v>
      </c>
      <c r="K24" s="369"/>
      <c r="L24" s="369"/>
      <c r="M24" s="362">
        <f t="shared" si="1"/>
        <v>161.67555811139948</v>
      </c>
      <c r="N24" s="140">
        <f>+'C-P.2009'!N24/1000000</f>
        <v>168.95696075179339</v>
      </c>
      <c r="O24" s="168">
        <f t="shared" si="2"/>
        <v>2613.4640937134941</v>
      </c>
      <c r="P24" s="69"/>
      <c r="Q24" s="69"/>
      <c r="R24" s="69"/>
    </row>
    <row r="25" spans="1:18" ht="15" customHeight="1" x14ac:dyDescent="0.2">
      <c r="A25" s="126" t="s">
        <v>49</v>
      </c>
      <c r="B25" s="179">
        <f>+'C-P.2009'!B25/1000000</f>
        <v>1780.7186045572851</v>
      </c>
      <c r="C25" s="92">
        <f>+'C-P.2009'!C25/1000000</f>
        <v>32.149941308992254</v>
      </c>
      <c r="D25" s="92">
        <f>+'C-P.2009'!D25/1000000</f>
        <v>1269.9783938124531</v>
      </c>
      <c r="E25" s="132"/>
      <c r="F25" s="92">
        <f>+'C-P.2009'!F25/1000000</f>
        <v>188.55962180208587</v>
      </c>
      <c r="G25" s="92">
        <f>+'C-P.2009'!G25/1000000</f>
        <v>60.741368536661696</v>
      </c>
      <c r="H25" s="165">
        <f t="shared" si="0"/>
        <v>3332.1479300174783</v>
      </c>
      <c r="I25" s="75"/>
      <c r="J25" s="75"/>
      <c r="K25" s="75"/>
      <c r="L25" s="75"/>
      <c r="M25" s="363"/>
      <c r="N25" s="166"/>
      <c r="O25" s="168">
        <f t="shared" si="2"/>
        <v>3332.1479300174783</v>
      </c>
      <c r="P25" s="69"/>
      <c r="Q25" s="69"/>
      <c r="R25" s="69"/>
    </row>
    <row r="26" spans="1:18" ht="15" customHeight="1" x14ac:dyDescent="0.2">
      <c r="A26" s="126" t="s">
        <v>107</v>
      </c>
      <c r="B26" s="181">
        <f>+'C-P.2009'!B26/1000000</f>
        <v>502.21673364770373</v>
      </c>
      <c r="C26" s="140">
        <f>+'C-P.2009'!C26/1000000</f>
        <v>44.847894888115889</v>
      </c>
      <c r="D26" s="140">
        <f>+'C-P.2009'!D26/1000000</f>
        <v>511.86934174212081</v>
      </c>
      <c r="E26" s="366"/>
      <c r="F26" s="140">
        <f>+'C-P.2009'!F26/1000000</f>
        <v>37.84313437523776</v>
      </c>
      <c r="G26" s="140">
        <f>+'C-P.2009'!G26/1000000</f>
        <v>37.578055789382873</v>
      </c>
      <c r="H26" s="165">
        <f t="shared" si="0"/>
        <v>1134.3551604425609</v>
      </c>
      <c r="I26" s="75"/>
      <c r="J26" s="75"/>
      <c r="K26" s="75"/>
      <c r="L26" s="75"/>
      <c r="M26" s="363"/>
      <c r="N26" s="166"/>
      <c r="O26" s="168">
        <f t="shared" si="2"/>
        <v>1134.3551604425609</v>
      </c>
      <c r="P26" s="69"/>
      <c r="Q26" s="69"/>
      <c r="R26" s="69"/>
    </row>
    <row r="27" spans="1:18" ht="15" customHeight="1" x14ac:dyDescent="0.2">
      <c r="A27" s="126" t="s">
        <v>108</v>
      </c>
      <c r="B27" s="181">
        <f>+'C-P.2009'!B27/1000000</f>
        <v>7.9821624053975686</v>
      </c>
      <c r="C27" s="140">
        <f>+'C-P.2009'!C27/1000000</f>
        <v>0.71280615828356575</v>
      </c>
      <c r="D27" s="140">
        <f>+'C-P.2009'!D27/1000000</f>
        <v>8.1355796061460826</v>
      </c>
      <c r="E27" s="366"/>
      <c r="F27" s="140">
        <f>+'C-P.2009'!F27/1000000</f>
        <v>0.60147347603978507</v>
      </c>
      <c r="G27" s="140">
        <f>+'C-P.2009'!G27/1000000</f>
        <v>0.59726035413299672</v>
      </c>
      <c r="H27" s="165">
        <f t="shared" si="0"/>
        <v>18.029281999999998</v>
      </c>
      <c r="I27" s="75"/>
      <c r="J27" s="75"/>
      <c r="K27" s="75"/>
      <c r="L27" s="75"/>
      <c r="M27" s="363"/>
      <c r="N27" s="166"/>
      <c r="O27" s="168">
        <f t="shared" si="2"/>
        <v>18.029281999999998</v>
      </c>
      <c r="P27" s="69"/>
      <c r="Q27" s="69"/>
      <c r="R27" s="69"/>
    </row>
    <row r="28" spans="1:18" ht="15" customHeight="1" x14ac:dyDescent="0.2">
      <c r="A28" s="126" t="s">
        <v>127</v>
      </c>
      <c r="B28" s="182"/>
      <c r="C28" s="173"/>
      <c r="D28" s="174">
        <f>+'C-P.2009'!D28/1000000</f>
        <v>57.700482000000001</v>
      </c>
      <c r="E28" s="367"/>
      <c r="F28" s="173"/>
      <c r="G28" s="173"/>
      <c r="H28" s="165">
        <f t="shared" si="0"/>
        <v>57.700482000000001</v>
      </c>
      <c r="I28" s="75"/>
      <c r="J28" s="75"/>
      <c r="K28" s="75"/>
      <c r="L28" s="75"/>
      <c r="M28" s="363"/>
      <c r="N28" s="166"/>
      <c r="O28" s="168">
        <f t="shared" si="2"/>
        <v>57.700482000000001</v>
      </c>
      <c r="P28" s="69"/>
      <c r="Q28" s="69"/>
      <c r="R28" s="69"/>
    </row>
    <row r="29" spans="1:18" ht="15" customHeight="1" x14ac:dyDescent="0.2">
      <c r="A29" s="126" t="s">
        <v>45</v>
      </c>
      <c r="B29" s="181">
        <f>+'C-P.2009'!B29/1000000</f>
        <v>2.0900251975942776</v>
      </c>
      <c r="C29" s="140">
        <f>+'C-P.2009'!C29/1000000</f>
        <v>8.2233334401020439</v>
      </c>
      <c r="D29" s="140">
        <f>+'C-P.2009'!D29/1000000</f>
        <v>7.9022445746574173</v>
      </c>
      <c r="E29" s="366"/>
      <c r="F29" s="173"/>
      <c r="G29" s="173"/>
      <c r="H29" s="165">
        <f t="shared" si="0"/>
        <v>18.215603212353738</v>
      </c>
      <c r="I29" s="175"/>
      <c r="J29" s="75"/>
      <c r="K29" s="75"/>
      <c r="L29" s="75"/>
      <c r="M29" s="363"/>
      <c r="N29" s="166"/>
      <c r="O29" s="168">
        <f t="shared" si="2"/>
        <v>18.215603212353738</v>
      </c>
      <c r="P29" s="69"/>
      <c r="Q29" s="69"/>
      <c r="R29" s="69"/>
    </row>
    <row r="30" spans="1:18" ht="15" customHeight="1" x14ac:dyDescent="0.2">
      <c r="A30" s="184" t="s">
        <v>110</v>
      </c>
      <c r="B30" s="185">
        <f>+'C-P.2009'!B30/1000000</f>
        <v>3076.0914450054947</v>
      </c>
      <c r="C30" s="186">
        <f>+'C-P.2009'!C30/1000000</f>
        <v>4073.2345255098285</v>
      </c>
      <c r="D30" s="186">
        <f>+'C-P.2009'!D30/1000000</f>
        <v>1822.4419301942705</v>
      </c>
      <c r="E30" s="368"/>
      <c r="F30" s="186">
        <f>+'C-P.2009'!F30/1000000</f>
        <v>33.380169794539526</v>
      </c>
      <c r="G30" s="186">
        <f>+'C-P.2009'!G30/1000000</f>
        <v>13.37991971672167</v>
      </c>
      <c r="H30" s="165">
        <f t="shared" si="0"/>
        <v>9018.5279902208549</v>
      </c>
      <c r="I30" s="95"/>
      <c r="J30" s="95"/>
      <c r="K30" s="95"/>
      <c r="L30" s="95"/>
      <c r="M30" s="363"/>
      <c r="N30" s="166"/>
      <c r="O30" s="187">
        <f t="shared" si="2"/>
        <v>9018.5279902208549</v>
      </c>
      <c r="P30" s="69"/>
      <c r="Q30" s="69"/>
      <c r="R30" s="69"/>
    </row>
    <row r="31" spans="1:18" ht="15" customHeight="1" x14ac:dyDescent="0.2">
      <c r="A31" s="188" t="s">
        <v>23</v>
      </c>
      <c r="B31" s="189">
        <f t="shared" ref="B31:O31" si="3">+SUM(B23:B30,B7:B21)</f>
        <v>32495.049203155271</v>
      </c>
      <c r="C31" s="190">
        <f t="shared" si="3"/>
        <v>8885.789770573414</v>
      </c>
      <c r="D31" s="190">
        <f t="shared" si="3"/>
        <v>15647.683991149213</v>
      </c>
      <c r="E31" s="190">
        <f t="shared" si="3"/>
        <v>69.125743200000002</v>
      </c>
      <c r="F31" s="190">
        <f t="shared" si="3"/>
        <v>1711.1044111114009</v>
      </c>
      <c r="G31" s="190">
        <f t="shared" si="3"/>
        <v>610.63222217580324</v>
      </c>
      <c r="H31" s="190">
        <f t="shared" si="3"/>
        <v>59419.385341365101</v>
      </c>
      <c r="I31" s="190">
        <f t="shared" si="3"/>
        <v>1030.2493458963099</v>
      </c>
      <c r="J31" s="190">
        <f t="shared" si="3"/>
        <v>1030.2314377265727</v>
      </c>
      <c r="K31" s="190">
        <f t="shared" si="3"/>
        <v>0.28185830965184189</v>
      </c>
      <c r="L31" s="190">
        <f t="shared" si="3"/>
        <v>68.625185000000002</v>
      </c>
      <c r="M31" s="190">
        <f t="shared" si="3"/>
        <v>2129.3878269325351</v>
      </c>
      <c r="N31" s="191">
        <f t="shared" si="3"/>
        <v>168.95696075179339</v>
      </c>
      <c r="O31" s="109">
        <f t="shared" si="3"/>
        <v>61717.730129049436</v>
      </c>
      <c r="P31" s="69"/>
      <c r="Q31" s="69"/>
      <c r="R31" s="69"/>
    </row>
    <row r="32" spans="1:18" ht="15" customHeight="1" x14ac:dyDescent="0.25">
      <c r="B32" s="176"/>
      <c r="C32" s="209"/>
      <c r="D32" s="209"/>
      <c r="E32" s="209"/>
      <c r="F32" s="209"/>
      <c r="G32" s="209"/>
      <c r="H32" s="209"/>
      <c r="I32" s="209"/>
      <c r="J32" s="209"/>
      <c r="K32" s="209"/>
      <c r="L32" s="209"/>
      <c r="M32" s="209"/>
      <c r="N32" s="209"/>
      <c r="O32" s="209"/>
      <c r="P32" s="69"/>
      <c r="Q32" s="69"/>
      <c r="R32" s="69"/>
    </row>
    <row r="33" spans="1:18" ht="15" customHeight="1" x14ac:dyDescent="0.25">
      <c r="A33" s="120"/>
      <c r="C33" s="209"/>
      <c r="D33" s="209"/>
      <c r="E33" s="209"/>
      <c r="F33" s="209"/>
      <c r="G33" s="209"/>
      <c r="H33" s="209"/>
      <c r="I33" s="209"/>
      <c r="J33" s="209"/>
      <c r="K33" s="209"/>
      <c r="L33" s="209"/>
      <c r="M33" s="209"/>
      <c r="N33" s="177"/>
      <c r="O33" s="149"/>
      <c r="P33" s="69"/>
      <c r="Q33" s="69"/>
      <c r="R33" s="69"/>
    </row>
    <row r="34" spans="1:18" ht="15" customHeight="1" x14ac:dyDescent="0.25">
      <c r="C34" s="209"/>
      <c r="D34" s="209"/>
      <c r="E34" s="209"/>
      <c r="F34" s="209"/>
      <c r="G34" s="209"/>
      <c r="H34" s="209"/>
      <c r="I34" s="209"/>
      <c r="J34" s="209"/>
      <c r="K34" s="209"/>
      <c r="L34" s="209"/>
      <c r="M34" s="816" t="s">
        <v>95</v>
      </c>
      <c r="N34" s="817"/>
      <c r="O34" s="796">
        <f>+O31/O35</f>
        <v>9.0466511126777879E-2</v>
      </c>
      <c r="P34" s="69"/>
      <c r="Q34" s="69"/>
      <c r="R34" s="69"/>
    </row>
    <row r="35" spans="1:18" ht="15" customHeight="1" x14ac:dyDescent="0.2">
      <c r="M35" s="818" t="s">
        <v>96</v>
      </c>
      <c r="N35" s="819"/>
      <c r="O35" s="199">
        <f>+'C-P.2009'!O35/1000000</f>
        <v>682216.31806447695</v>
      </c>
      <c r="P35" s="69"/>
      <c r="Q35" s="69"/>
      <c r="R35" s="69"/>
    </row>
    <row r="36" spans="1:18" ht="15" customHeight="1" x14ac:dyDescent="0.2">
      <c r="O36" s="178"/>
      <c r="P36" s="69"/>
      <c r="Q36" s="69"/>
      <c r="R36" s="69"/>
    </row>
    <row r="37" spans="1:18" ht="15" customHeight="1" x14ac:dyDescent="0.2">
      <c r="O37" s="192" t="s">
        <v>158</v>
      </c>
      <c r="P37" s="69"/>
      <c r="Q37" s="69"/>
      <c r="R37" s="69"/>
    </row>
    <row r="38" spans="1:18" ht="15" customHeight="1" x14ac:dyDescent="0.2">
      <c r="O38" s="177"/>
      <c r="P38" s="69"/>
      <c r="Q38" s="69"/>
      <c r="R38" s="69"/>
    </row>
    <row r="39" spans="1:18" ht="15" customHeight="1" x14ac:dyDescent="0.2">
      <c r="O39" s="177"/>
      <c r="P39" s="69"/>
      <c r="Q39" s="69"/>
      <c r="R39" s="69"/>
    </row>
    <row r="40" spans="1:18" ht="15" customHeight="1" x14ac:dyDescent="0.2">
      <c r="P40" s="69"/>
      <c r="Q40" s="69"/>
      <c r="R40" s="69"/>
    </row>
    <row r="41" spans="1:18" ht="15" customHeight="1" x14ac:dyDescent="0.2">
      <c r="P41" s="69"/>
      <c r="Q41" s="69"/>
      <c r="R41" s="69"/>
    </row>
    <row r="42" spans="1:18" ht="15" customHeight="1" x14ac:dyDescent="0.2">
      <c r="P42" s="69"/>
      <c r="Q42" s="69"/>
      <c r="R42" s="69"/>
    </row>
  </sheetData>
  <mergeCells count="16">
    <mergeCell ref="M34:N34"/>
    <mergeCell ref="M35:N35"/>
    <mergeCell ref="N3:N5"/>
    <mergeCell ref="O3:O5"/>
    <mergeCell ref="I4:I5"/>
    <mergeCell ref="J4:J5"/>
    <mergeCell ref="K4:K5"/>
    <mergeCell ref="L4:L5"/>
    <mergeCell ref="M4:M5"/>
    <mergeCell ref="B3:H3"/>
    <mergeCell ref="I3:M3"/>
    <mergeCell ref="C4:D4"/>
    <mergeCell ref="E4:F4"/>
    <mergeCell ref="G4:G5"/>
    <mergeCell ref="H4:H5"/>
    <mergeCell ref="B4:B5"/>
  </mergeCells>
  <hyperlinks>
    <hyperlink ref="O37" location="Indice!A1" display="índice"/>
  </hyperlinks>
  <pageMargins left="0.25" right="0.25" top="0.75" bottom="0.75" header="0.3" footer="0.3"/>
  <pageSetup paperSize="9" scale="73"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X59"/>
  <sheetViews>
    <sheetView showGridLines="0" topLeftCell="A13" workbookViewId="0"/>
  </sheetViews>
  <sheetFormatPr baseColWidth="10" defaultColWidth="11.42578125" defaultRowHeight="15" x14ac:dyDescent="0.25"/>
  <cols>
    <col min="1" max="4" width="6.42578125" style="69" customWidth="1"/>
    <col min="5" max="5" width="24.85546875" style="69" customWidth="1"/>
    <col min="6" max="13" width="12.5703125" style="69" customWidth="1"/>
    <col min="14" max="14" width="13.28515625" style="69" customWidth="1"/>
    <col min="15" max="16" width="14.140625" style="69" customWidth="1"/>
    <col min="17" max="18" width="14.140625" style="209" customWidth="1"/>
    <col min="19" max="19" width="16.5703125" style="209" customWidth="1"/>
    <col min="20" max="20" width="13.5703125" style="209" bestFit="1" customWidth="1"/>
    <col min="21" max="21" width="13.7109375" style="209" customWidth="1"/>
    <col min="22" max="16384" width="11.42578125" style="69"/>
  </cols>
  <sheetData>
    <row r="1" spans="1:24" x14ac:dyDescent="0.25">
      <c r="A1" s="111" t="s">
        <v>113</v>
      </c>
      <c r="B1" s="111"/>
      <c r="C1" s="111"/>
      <c r="D1" s="111"/>
      <c r="I1" s="70"/>
      <c r="J1" s="70"/>
      <c r="K1" s="70"/>
      <c r="L1" s="70"/>
    </row>
    <row r="2" spans="1:24" x14ac:dyDescent="0.25">
      <c r="A2" s="162" t="s">
        <v>160</v>
      </c>
      <c r="B2" s="162"/>
      <c r="C2" s="162"/>
      <c r="D2" s="162"/>
    </row>
    <row r="3" spans="1:24" s="464" customFormat="1" ht="25.5" customHeight="1" x14ac:dyDescent="0.2">
      <c r="A3" s="946" t="s">
        <v>178</v>
      </c>
      <c r="B3" s="947"/>
      <c r="C3" s="947"/>
      <c r="D3" s="947"/>
      <c r="E3" s="947"/>
      <c r="F3" s="950" t="s">
        <v>240</v>
      </c>
      <c r="G3" s="951"/>
      <c r="H3" s="951"/>
      <c r="I3" s="951"/>
      <c r="J3" s="951"/>
      <c r="K3" s="951"/>
      <c r="L3" s="951"/>
      <c r="M3" s="951" t="s">
        <v>232</v>
      </c>
      <c r="N3" s="951"/>
      <c r="O3" s="484" t="s">
        <v>233</v>
      </c>
      <c r="P3" s="952" t="s">
        <v>23</v>
      </c>
      <c r="Q3" s="15"/>
      <c r="R3" s="15"/>
      <c r="S3" s="15"/>
      <c r="T3" s="15"/>
      <c r="U3" s="15"/>
    </row>
    <row r="4" spans="1:24" s="464" customFormat="1" ht="24" customHeight="1" x14ac:dyDescent="0.2">
      <c r="A4" s="632"/>
      <c r="B4" s="243"/>
      <c r="C4" s="243"/>
      <c r="D4" s="243"/>
      <c r="E4" s="243"/>
      <c r="F4" s="954" t="s">
        <v>237</v>
      </c>
      <c r="G4" s="949"/>
      <c r="H4" s="949" t="s">
        <v>231</v>
      </c>
      <c r="I4" s="949"/>
      <c r="J4" s="949"/>
      <c r="K4" s="949"/>
      <c r="L4" s="949"/>
      <c r="M4" s="949" t="s">
        <v>88</v>
      </c>
      <c r="N4" s="949" t="s">
        <v>235</v>
      </c>
      <c r="O4" s="955" t="s">
        <v>234</v>
      </c>
      <c r="P4" s="953"/>
      <c r="Q4" s="15"/>
      <c r="R4" s="15"/>
      <c r="S4" s="15"/>
      <c r="T4" s="15"/>
      <c r="U4" s="15"/>
    </row>
    <row r="5" spans="1:24" s="464" customFormat="1" ht="12" customHeight="1" x14ac:dyDescent="0.2">
      <c r="A5" s="633"/>
      <c r="B5" s="246"/>
      <c r="C5" s="246"/>
      <c r="D5" s="246"/>
      <c r="E5" s="246"/>
      <c r="F5" s="954" t="s">
        <v>236</v>
      </c>
      <c r="G5" s="949" t="s">
        <v>239</v>
      </c>
      <c r="H5" s="949" t="s">
        <v>238</v>
      </c>
      <c r="I5" s="949" t="s">
        <v>230</v>
      </c>
      <c r="J5" s="949"/>
      <c r="K5" s="949"/>
      <c r="L5" s="949"/>
      <c r="M5" s="949"/>
      <c r="N5" s="949"/>
      <c r="O5" s="955"/>
      <c r="P5" s="953"/>
      <c r="Q5" s="15"/>
      <c r="R5" s="15"/>
      <c r="S5" s="15"/>
      <c r="T5" s="15"/>
      <c r="U5" s="15"/>
    </row>
    <row r="6" spans="1:24" s="464" customFormat="1" ht="48.75" customHeight="1" x14ac:dyDescent="0.2">
      <c r="A6" s="823" t="s">
        <v>81</v>
      </c>
      <c r="B6" s="824"/>
      <c r="C6" s="824"/>
      <c r="D6" s="824"/>
      <c r="E6" s="824"/>
      <c r="F6" s="957"/>
      <c r="G6" s="914"/>
      <c r="H6" s="914"/>
      <c r="I6" s="609" t="s">
        <v>13</v>
      </c>
      <c r="J6" s="609" t="s">
        <v>14</v>
      </c>
      <c r="K6" s="609" t="s">
        <v>15</v>
      </c>
      <c r="L6" s="609" t="s">
        <v>93</v>
      </c>
      <c r="M6" s="914"/>
      <c r="N6" s="914"/>
      <c r="O6" s="956"/>
      <c r="P6" s="828"/>
      <c r="Q6" s="15"/>
      <c r="R6" s="15"/>
      <c r="S6" s="15"/>
      <c r="T6" s="15"/>
      <c r="U6" s="15"/>
    </row>
    <row r="7" spans="1:24" s="225" customFormat="1" ht="12.75" x14ac:dyDescent="0.2">
      <c r="A7" s="630" t="s">
        <v>165</v>
      </c>
      <c r="B7" s="485"/>
      <c r="C7" s="485"/>
      <c r="D7" s="485"/>
      <c r="E7" s="485"/>
      <c r="F7" s="489">
        <f t="shared" ref="F7:P7" si="0">+F8+F20+F22+F26+F32</f>
        <v>16138.9763191035</v>
      </c>
      <c r="G7" s="490">
        <f t="shared" si="0"/>
        <v>739.19833588127085</v>
      </c>
      <c r="H7" s="490">
        <f t="shared" si="0"/>
        <v>739.69471281830897</v>
      </c>
      <c r="I7" s="490">
        <f t="shared" si="0"/>
        <v>9442.2279570364226</v>
      </c>
      <c r="J7" s="490">
        <f t="shared" si="0"/>
        <v>10578.069416631844</v>
      </c>
      <c r="K7" s="490">
        <f t="shared" si="0"/>
        <v>1061.4276211394383</v>
      </c>
      <c r="L7" s="490">
        <f t="shared" si="0"/>
        <v>3524.6859186564707</v>
      </c>
      <c r="M7" s="490">
        <f t="shared" si="0"/>
        <v>377.44244722102144</v>
      </c>
      <c r="N7" s="490">
        <f t="shared" si="0"/>
        <v>36.112746085208322</v>
      </c>
      <c r="O7" s="491">
        <f t="shared" si="0"/>
        <v>58.588051000000007</v>
      </c>
      <c r="P7" s="486">
        <f t="shared" si="0"/>
        <v>42696.423525573482</v>
      </c>
    </row>
    <row r="8" spans="1:24" s="225" customFormat="1" ht="12.75" x14ac:dyDescent="0.2">
      <c r="A8" s="487"/>
      <c r="B8" s="473" t="s">
        <v>166</v>
      </c>
      <c r="C8" s="474"/>
      <c r="D8" s="475"/>
      <c r="E8" s="482"/>
      <c r="F8" s="492">
        <f t="shared" ref="F8:P8" si="1">+F9+F17</f>
        <v>12727.53284</v>
      </c>
      <c r="G8" s="493">
        <f t="shared" si="1"/>
        <v>738.79027477213231</v>
      </c>
      <c r="H8" s="493">
        <f t="shared" si="1"/>
        <v>0</v>
      </c>
      <c r="I8" s="493">
        <f t="shared" si="1"/>
        <v>0</v>
      </c>
      <c r="J8" s="493">
        <f t="shared" si="1"/>
        <v>328.49407539026691</v>
      </c>
      <c r="K8" s="493">
        <f t="shared" si="1"/>
        <v>254.53518003413575</v>
      </c>
      <c r="L8" s="493">
        <f t="shared" si="1"/>
        <v>2022.5452914063528</v>
      </c>
      <c r="M8" s="493">
        <f t="shared" si="1"/>
        <v>352.29324122324635</v>
      </c>
      <c r="N8" s="493">
        <f t="shared" si="1"/>
        <v>13.13545270176893</v>
      </c>
      <c r="O8" s="494">
        <f t="shared" si="1"/>
        <v>13.734545000000001</v>
      </c>
      <c r="P8" s="231">
        <f t="shared" si="1"/>
        <v>16451.060900527904</v>
      </c>
    </row>
    <row r="9" spans="1:24" s="225" customFormat="1" ht="12.75" x14ac:dyDescent="0.2">
      <c r="A9" s="222"/>
      <c r="B9" s="223"/>
      <c r="C9" s="223" t="s">
        <v>167</v>
      </c>
      <c r="D9" s="223"/>
      <c r="E9" s="223"/>
      <c r="F9" s="492">
        <f>+F10+F13</f>
        <v>12727.53284</v>
      </c>
      <c r="G9" s="493">
        <f t="shared" ref="G9:P9" si="2">+G10+G13</f>
        <v>0</v>
      </c>
      <c r="H9" s="493">
        <f t="shared" si="2"/>
        <v>0</v>
      </c>
      <c r="I9" s="493">
        <f t="shared" si="2"/>
        <v>0</v>
      </c>
      <c r="J9" s="493">
        <f t="shared" si="2"/>
        <v>328.49407539026691</v>
      </c>
      <c r="K9" s="493">
        <f t="shared" si="2"/>
        <v>254.53518003413575</v>
      </c>
      <c r="L9" s="493">
        <f t="shared" si="2"/>
        <v>2022.5452914063528</v>
      </c>
      <c r="M9" s="493">
        <f t="shared" si="2"/>
        <v>205.36654232616826</v>
      </c>
      <c r="N9" s="493">
        <f t="shared" si="2"/>
        <v>13.13545270176893</v>
      </c>
      <c r="O9" s="494">
        <f t="shared" si="2"/>
        <v>13.734545000000001</v>
      </c>
      <c r="P9" s="231">
        <f t="shared" si="2"/>
        <v>15565.343926858694</v>
      </c>
    </row>
    <row r="10" spans="1:24" s="225" customFormat="1" ht="12.75" x14ac:dyDescent="0.2">
      <c r="A10" s="487"/>
      <c r="B10" s="476"/>
      <c r="C10" s="474"/>
      <c r="D10" s="475" t="s">
        <v>168</v>
      </c>
      <c r="E10" s="482"/>
      <c r="F10" s="492">
        <f>+F11+F12</f>
        <v>12653.270596</v>
      </c>
      <c r="G10" s="493">
        <f t="shared" ref="G10:P10" si="3">+G11+G12</f>
        <v>0</v>
      </c>
      <c r="H10" s="493">
        <f t="shared" si="3"/>
        <v>0</v>
      </c>
      <c r="I10" s="493">
        <f t="shared" si="3"/>
        <v>0</v>
      </c>
      <c r="J10" s="493">
        <f t="shared" si="3"/>
        <v>0</v>
      </c>
      <c r="K10" s="493">
        <f t="shared" si="3"/>
        <v>0</v>
      </c>
      <c r="L10" s="493">
        <f t="shared" si="3"/>
        <v>0</v>
      </c>
      <c r="M10" s="493">
        <f t="shared" si="3"/>
        <v>137.30719818199611</v>
      </c>
      <c r="N10" s="493">
        <f t="shared" si="3"/>
        <v>1.893429</v>
      </c>
      <c r="O10" s="494">
        <f t="shared" si="3"/>
        <v>13.734545000000001</v>
      </c>
      <c r="P10" s="231">
        <f t="shared" si="3"/>
        <v>12806.205768181997</v>
      </c>
    </row>
    <row r="11" spans="1:24" s="82" customFormat="1" x14ac:dyDescent="0.25">
      <c r="A11" s="248"/>
      <c r="B11" s="249"/>
      <c r="C11" s="249"/>
      <c r="D11" s="249"/>
      <c r="E11" s="249" t="s">
        <v>26</v>
      </c>
      <c r="F11" s="495">
        <f>+'F-A.2010'!F11/1000000</f>
        <v>11854.51399505</v>
      </c>
      <c r="G11" s="496"/>
      <c r="H11" s="496"/>
      <c r="I11" s="496"/>
      <c r="J11" s="496"/>
      <c r="K11" s="496"/>
      <c r="L11" s="496"/>
      <c r="M11" s="497">
        <f>+'F-A.2010'!M11/1000000</f>
        <v>137.30719818199611</v>
      </c>
      <c r="N11" s="496"/>
      <c r="O11" s="498">
        <f>+'F-A.2010'!O11/1000000</f>
        <v>1.5783259999999999</v>
      </c>
      <c r="P11" s="251">
        <f>SUM(F11:O11)</f>
        <v>11993.399519231996</v>
      </c>
      <c r="Q11" s="347"/>
      <c r="R11" s="209"/>
      <c r="S11" s="209"/>
      <c r="T11" s="209"/>
      <c r="U11" s="209"/>
      <c r="V11" s="80"/>
      <c r="W11" s="81"/>
      <c r="X11" s="81"/>
    </row>
    <row r="12" spans="1:24" s="82" customFormat="1" x14ac:dyDescent="0.25">
      <c r="A12" s="252"/>
      <c r="B12" s="253"/>
      <c r="C12" s="253"/>
      <c r="D12" s="253"/>
      <c r="E12" s="253" t="s">
        <v>27</v>
      </c>
      <c r="F12" s="495">
        <f>+'F-A.2010'!F12/1000000</f>
        <v>798.75660095000001</v>
      </c>
      <c r="G12" s="496"/>
      <c r="H12" s="496"/>
      <c r="I12" s="496"/>
      <c r="J12" s="496"/>
      <c r="K12" s="496"/>
      <c r="L12" s="496"/>
      <c r="M12" s="496"/>
      <c r="N12" s="499">
        <f>+'F-A.2010'!N12/1000000</f>
        <v>1.893429</v>
      </c>
      <c r="O12" s="498">
        <f>+'F-A.2010'!O12/1000000</f>
        <v>12.156219</v>
      </c>
      <c r="P12" s="251">
        <f>SUM(F12:O12)</f>
        <v>812.80624894999994</v>
      </c>
      <c r="Q12" s="347"/>
      <c r="R12" s="209"/>
      <c r="S12" s="209"/>
      <c r="T12" s="209"/>
      <c r="U12" s="209"/>
      <c r="V12" s="80"/>
      <c r="W12" s="81"/>
      <c r="X12" s="81"/>
    </row>
    <row r="13" spans="1:24" s="225" customFormat="1" x14ac:dyDescent="0.25">
      <c r="A13" s="487"/>
      <c r="B13" s="476"/>
      <c r="C13" s="472"/>
      <c r="D13" s="474" t="s">
        <v>169</v>
      </c>
      <c r="E13" s="482"/>
      <c r="F13" s="492">
        <f t="shared" ref="F13:P13" si="4">+F16+F14+F15</f>
        <v>74.262243999999995</v>
      </c>
      <c r="G13" s="493">
        <f t="shared" si="4"/>
        <v>0</v>
      </c>
      <c r="H13" s="493">
        <f t="shared" si="4"/>
        <v>0</v>
      </c>
      <c r="I13" s="493">
        <f t="shared" si="4"/>
        <v>0</v>
      </c>
      <c r="J13" s="493">
        <f t="shared" si="4"/>
        <v>328.49407539026691</v>
      </c>
      <c r="K13" s="493">
        <f t="shared" si="4"/>
        <v>254.53518003413575</v>
      </c>
      <c r="L13" s="493">
        <f t="shared" si="4"/>
        <v>2022.5452914063528</v>
      </c>
      <c r="M13" s="493">
        <f t="shared" si="4"/>
        <v>68.059344144172144</v>
      </c>
      <c r="N13" s="493">
        <f t="shared" si="4"/>
        <v>11.242023701768931</v>
      </c>
      <c r="O13" s="494">
        <f t="shared" si="4"/>
        <v>0</v>
      </c>
      <c r="P13" s="231">
        <f t="shared" si="4"/>
        <v>2759.1381586766965</v>
      </c>
      <c r="Q13" s="347"/>
      <c r="R13" s="209"/>
    </row>
    <row r="14" spans="1:24" s="82" customFormat="1" x14ac:dyDescent="0.25">
      <c r="A14" s="252"/>
      <c r="B14" s="253"/>
      <c r="C14" s="253"/>
      <c r="D14" s="253"/>
      <c r="E14" s="253" t="s">
        <v>29</v>
      </c>
      <c r="F14" s="500"/>
      <c r="G14" s="496"/>
      <c r="H14" s="496"/>
      <c r="I14" s="496"/>
      <c r="J14" s="501">
        <f>+'F-A.2010'!J14/1000000</f>
        <v>150.57383370419254</v>
      </c>
      <c r="K14" s="497">
        <f>+'F-A.2010'!K14/1000000</f>
        <v>118.30801219615125</v>
      </c>
      <c r="L14" s="497">
        <f>+'F-A.2010'!L14/1000000</f>
        <v>1095.7067028060897</v>
      </c>
      <c r="M14" s="497">
        <f>+'F-A.2010'!M14/1000000</f>
        <v>45.834507793714984</v>
      </c>
      <c r="N14" s="497">
        <f>+'F-A.2010'!N14/1000000</f>
        <v>10.796716576548157</v>
      </c>
      <c r="O14" s="502"/>
      <c r="P14" s="251">
        <f>SUM(F14:O14)</f>
        <v>1421.2197730766964</v>
      </c>
      <c r="Q14" s="347"/>
      <c r="R14" s="209"/>
      <c r="S14" s="209"/>
      <c r="T14" s="209"/>
      <c r="U14" s="209"/>
      <c r="V14" s="80"/>
      <c r="W14" s="81"/>
      <c r="X14" s="81"/>
    </row>
    <row r="15" spans="1:24" s="82" customFormat="1" x14ac:dyDescent="0.25">
      <c r="A15" s="248"/>
      <c r="B15" s="249"/>
      <c r="C15" s="249"/>
      <c r="D15" s="249"/>
      <c r="E15" s="249" t="s">
        <v>30</v>
      </c>
      <c r="F15" s="500"/>
      <c r="G15" s="496"/>
      <c r="H15" s="496"/>
      <c r="I15" s="496"/>
      <c r="J15" s="497">
        <f>+'F-A.2010'!J15/1000000</f>
        <v>177.92024168607438</v>
      </c>
      <c r="K15" s="497">
        <f>+'F-A.2010'!K15/1000000</f>
        <v>136.2271678379845</v>
      </c>
      <c r="L15" s="497">
        <f>+'F-A.2010'!L15/1000000</f>
        <v>926.83858860026317</v>
      </c>
      <c r="M15" s="497">
        <f>+'F-A.2010'!M15/1000000</f>
        <v>22.22483635045716</v>
      </c>
      <c r="N15" s="497">
        <f>+'F-A.2010'!N15/1000000</f>
        <v>0.44530712522077409</v>
      </c>
      <c r="O15" s="502"/>
      <c r="P15" s="251">
        <f>SUM(F15:O15)</f>
        <v>1263.6561416</v>
      </c>
      <c r="Q15" s="347"/>
      <c r="R15" s="209"/>
      <c r="S15" s="209"/>
      <c r="T15" s="209"/>
      <c r="U15" s="209"/>
      <c r="V15" s="80"/>
      <c r="W15" s="81"/>
      <c r="X15" s="81"/>
    </row>
    <row r="16" spans="1:24" s="82" customFormat="1" x14ac:dyDescent="0.25">
      <c r="A16" s="252"/>
      <c r="B16" s="253"/>
      <c r="C16" s="253"/>
      <c r="D16" s="253"/>
      <c r="E16" s="253" t="s">
        <v>28</v>
      </c>
      <c r="F16" s="495">
        <f>+'F-A.2010'!F16/1000000</f>
        <v>74.262243999999995</v>
      </c>
      <c r="G16" s="496"/>
      <c r="H16" s="496"/>
      <c r="I16" s="496"/>
      <c r="J16" s="496"/>
      <c r="K16" s="496"/>
      <c r="L16" s="496"/>
      <c r="M16" s="496"/>
      <c r="N16" s="496"/>
      <c r="O16" s="502"/>
      <c r="P16" s="251">
        <f>SUM(F16:O16)</f>
        <v>74.262243999999995</v>
      </c>
      <c r="Q16" s="347"/>
      <c r="R16" s="209"/>
      <c r="S16" s="209"/>
      <c r="T16" s="209"/>
      <c r="U16" s="209"/>
      <c r="V16" s="81"/>
      <c r="W16" s="81"/>
      <c r="X16" s="81"/>
    </row>
    <row r="17" spans="1:24" s="225" customFormat="1" x14ac:dyDescent="0.25">
      <c r="A17" s="487"/>
      <c r="B17" s="476"/>
      <c r="C17" s="474" t="s">
        <v>170</v>
      </c>
      <c r="D17" s="475"/>
      <c r="E17" s="482"/>
      <c r="F17" s="492">
        <f>+F18+F19</f>
        <v>0</v>
      </c>
      <c r="G17" s="493">
        <f t="shared" ref="G17:P17" si="5">+G18+G19</f>
        <v>738.79027477213231</v>
      </c>
      <c r="H17" s="493">
        <f t="shared" si="5"/>
        <v>0</v>
      </c>
      <c r="I17" s="493">
        <f t="shared" si="5"/>
        <v>0</v>
      </c>
      <c r="J17" s="493">
        <f t="shared" si="5"/>
        <v>0</v>
      </c>
      <c r="K17" s="493">
        <f t="shared" si="5"/>
        <v>0</v>
      </c>
      <c r="L17" s="493">
        <f t="shared" si="5"/>
        <v>0</v>
      </c>
      <c r="M17" s="493">
        <f t="shared" si="5"/>
        <v>146.9266988970781</v>
      </c>
      <c r="N17" s="493">
        <f t="shared" si="5"/>
        <v>0</v>
      </c>
      <c r="O17" s="494">
        <f t="shared" si="5"/>
        <v>0</v>
      </c>
      <c r="P17" s="231">
        <f t="shared" si="5"/>
        <v>885.71697366921046</v>
      </c>
      <c r="Q17" s="347"/>
      <c r="R17" s="209"/>
    </row>
    <row r="18" spans="1:24" s="82" customFormat="1" x14ac:dyDescent="0.25">
      <c r="A18" s="248"/>
      <c r="B18" s="249"/>
      <c r="C18" s="249"/>
      <c r="D18" s="249"/>
      <c r="E18" s="249" t="s">
        <v>33</v>
      </c>
      <c r="F18" s="500"/>
      <c r="G18" s="497">
        <f>+'F-A.2010'!G18/1000000</f>
        <v>375.62907149</v>
      </c>
      <c r="H18" s="496"/>
      <c r="I18" s="496"/>
      <c r="J18" s="496"/>
      <c r="K18" s="496"/>
      <c r="L18" s="496"/>
      <c r="M18" s="497">
        <f>+'F-A.2010'!M18/1000000</f>
        <v>112.604699</v>
      </c>
      <c r="N18" s="496"/>
      <c r="O18" s="502"/>
      <c r="P18" s="251">
        <f>SUM(F18:O18)</f>
        <v>488.23377048999998</v>
      </c>
      <c r="Q18" s="347"/>
      <c r="R18" s="209"/>
      <c r="S18" s="209"/>
      <c r="T18" s="209"/>
      <c r="U18" s="209"/>
      <c r="V18" s="80"/>
      <c r="W18" s="81"/>
      <c r="X18" s="81"/>
    </row>
    <row r="19" spans="1:24" s="82" customFormat="1" x14ac:dyDescent="0.25">
      <c r="A19" s="248"/>
      <c r="B19" s="249"/>
      <c r="C19" s="249"/>
      <c r="D19" s="249"/>
      <c r="E19" s="249" t="s">
        <v>34</v>
      </c>
      <c r="F19" s="500"/>
      <c r="G19" s="497">
        <f>+'F-A.2010'!G19/1000000</f>
        <v>363.16120328213236</v>
      </c>
      <c r="H19" s="496"/>
      <c r="I19" s="496"/>
      <c r="J19" s="496"/>
      <c r="K19" s="496"/>
      <c r="L19" s="496"/>
      <c r="M19" s="497">
        <f>+'F-A.2010'!M19/1000000</f>
        <v>34.321999897078108</v>
      </c>
      <c r="N19" s="496"/>
      <c r="O19" s="502"/>
      <c r="P19" s="251">
        <f>SUM(F19:O19)</f>
        <v>397.48320317921048</v>
      </c>
      <c r="Q19" s="347"/>
      <c r="R19" s="209"/>
      <c r="S19" s="209"/>
      <c r="T19" s="209"/>
      <c r="U19" s="209"/>
      <c r="V19" s="80"/>
      <c r="W19" s="81"/>
      <c r="X19" s="81"/>
    </row>
    <row r="20" spans="1:24" s="225" customFormat="1" x14ac:dyDescent="0.25">
      <c r="A20" s="488"/>
      <c r="B20" s="477" t="s">
        <v>172</v>
      </c>
      <c r="C20" s="472"/>
      <c r="D20" s="475"/>
      <c r="E20" s="482"/>
      <c r="F20" s="492">
        <f>+F21</f>
        <v>0</v>
      </c>
      <c r="G20" s="493">
        <f t="shared" ref="G20:P20" si="6">+G21</f>
        <v>0</v>
      </c>
      <c r="H20" s="493">
        <f t="shared" si="6"/>
        <v>0</v>
      </c>
      <c r="I20" s="493">
        <f t="shared" si="6"/>
        <v>8200.2665818286077</v>
      </c>
      <c r="J20" s="493">
        <f t="shared" si="6"/>
        <v>9442.752199347733</v>
      </c>
      <c r="K20" s="493">
        <f t="shared" si="6"/>
        <v>741.15996822871239</v>
      </c>
      <c r="L20" s="493">
        <f t="shared" si="6"/>
        <v>314.79758759494575</v>
      </c>
      <c r="M20" s="493">
        <f t="shared" si="6"/>
        <v>0</v>
      </c>
      <c r="N20" s="493">
        <f t="shared" si="6"/>
        <v>0</v>
      </c>
      <c r="O20" s="494">
        <f t="shared" si="6"/>
        <v>0</v>
      </c>
      <c r="P20" s="231">
        <f t="shared" si="6"/>
        <v>18698.976336999996</v>
      </c>
      <c r="Q20" s="347"/>
      <c r="R20" s="209"/>
    </row>
    <row r="21" spans="1:24" s="82" customFormat="1" x14ac:dyDescent="0.25">
      <c r="A21" s="248"/>
      <c r="B21" s="249"/>
      <c r="C21" s="249"/>
      <c r="D21" s="249"/>
      <c r="E21" s="249" t="s">
        <v>35</v>
      </c>
      <c r="F21" s="500"/>
      <c r="G21" s="496"/>
      <c r="H21" s="496"/>
      <c r="I21" s="497">
        <f>+'F-A.2010'!I21/1000000</f>
        <v>8200.2665818286077</v>
      </c>
      <c r="J21" s="497">
        <f>+'F-A.2010'!J21/1000000</f>
        <v>9442.752199347733</v>
      </c>
      <c r="K21" s="497">
        <f>+'F-A.2010'!K21/1000000</f>
        <v>741.15996822871239</v>
      </c>
      <c r="L21" s="497">
        <f>+'F-A.2010'!L21/1000000</f>
        <v>314.79758759494575</v>
      </c>
      <c r="M21" s="496"/>
      <c r="N21" s="496"/>
      <c r="O21" s="502"/>
      <c r="P21" s="251">
        <f>SUM(F21:O21)</f>
        <v>18698.976336999996</v>
      </c>
      <c r="Q21" s="347"/>
      <c r="R21" s="209"/>
      <c r="S21" s="209"/>
      <c r="T21" s="209"/>
      <c r="U21" s="209"/>
      <c r="V21" s="80"/>
      <c r="W21" s="81"/>
      <c r="X21" s="81"/>
    </row>
    <row r="22" spans="1:24" s="225" customFormat="1" x14ac:dyDescent="0.25">
      <c r="A22" s="488"/>
      <c r="B22" s="478" t="s">
        <v>173</v>
      </c>
      <c r="C22" s="475"/>
      <c r="D22" s="475"/>
      <c r="E22" s="475"/>
      <c r="F22" s="492">
        <f>+F23+F24+F25</f>
        <v>0</v>
      </c>
      <c r="G22" s="493">
        <f t="shared" ref="G22:P22" si="7">+G23+G24+G25</f>
        <v>0</v>
      </c>
      <c r="H22" s="493">
        <f t="shared" si="7"/>
        <v>244.11457137000002</v>
      </c>
      <c r="I22" s="493">
        <f t="shared" si="7"/>
        <v>0</v>
      </c>
      <c r="J22" s="493">
        <f t="shared" si="7"/>
        <v>28.233982999999998</v>
      </c>
      <c r="K22" s="493">
        <f t="shared" si="7"/>
        <v>4.6211460000000004</v>
      </c>
      <c r="L22" s="493">
        <f t="shared" si="7"/>
        <v>83.399285000000006</v>
      </c>
      <c r="M22" s="493">
        <f t="shared" si="7"/>
        <v>17.152498939999997</v>
      </c>
      <c r="N22" s="493">
        <f t="shared" si="7"/>
        <v>0</v>
      </c>
      <c r="O22" s="494">
        <f t="shared" si="7"/>
        <v>0</v>
      </c>
      <c r="P22" s="231">
        <f t="shared" si="7"/>
        <v>377.52148431000001</v>
      </c>
      <c r="Q22" s="347"/>
      <c r="R22" s="209"/>
    </row>
    <row r="23" spans="1:24" s="82" customFormat="1" x14ac:dyDescent="0.25">
      <c r="A23" s="248"/>
      <c r="B23" s="249"/>
      <c r="C23" s="249"/>
      <c r="D23" s="249"/>
      <c r="E23" s="249" t="s">
        <v>38</v>
      </c>
      <c r="F23" s="500"/>
      <c r="G23" s="496"/>
      <c r="H23" s="497">
        <f>+'F-A.2010'!H23/1000000</f>
        <v>106.01384400000001</v>
      </c>
      <c r="I23" s="496"/>
      <c r="J23" s="496"/>
      <c r="K23" s="496"/>
      <c r="L23" s="496"/>
      <c r="M23" s="497">
        <f>+'F-A.2010'!M23/1000000</f>
        <v>2.0219429999999998</v>
      </c>
      <c r="N23" s="496"/>
      <c r="O23" s="502"/>
      <c r="P23" s="251">
        <f>SUM(F23:O23)</f>
        <v>108.035787</v>
      </c>
      <c r="Q23" s="347"/>
      <c r="R23" s="209"/>
      <c r="S23" s="209"/>
      <c r="T23" s="209"/>
      <c r="U23" s="209"/>
      <c r="V23" s="80"/>
      <c r="W23" s="81"/>
      <c r="X23" s="81"/>
    </row>
    <row r="24" spans="1:24" s="82" customFormat="1" x14ac:dyDescent="0.25">
      <c r="A24" s="248"/>
      <c r="B24" s="249"/>
      <c r="C24" s="249"/>
      <c r="D24" s="249"/>
      <c r="E24" s="249" t="s">
        <v>40</v>
      </c>
      <c r="F24" s="500"/>
      <c r="G24" s="496"/>
      <c r="H24" s="497">
        <f>+'F-A.2010'!H24/1000000</f>
        <v>131.22515637000001</v>
      </c>
      <c r="I24" s="496"/>
      <c r="J24" s="496"/>
      <c r="K24" s="496"/>
      <c r="L24" s="496"/>
      <c r="M24" s="497">
        <f>+'F-A.2010'!M24/1000000</f>
        <v>15.130555939999999</v>
      </c>
      <c r="N24" s="496"/>
      <c r="O24" s="502"/>
      <c r="P24" s="251">
        <f>SUM(F24:O24)</f>
        <v>146.35571231</v>
      </c>
      <c r="Q24" s="347"/>
      <c r="R24" s="209"/>
      <c r="S24" s="209"/>
      <c r="T24" s="209"/>
      <c r="U24" s="209"/>
      <c r="V24" s="80"/>
      <c r="W24" s="81"/>
      <c r="X24" s="81"/>
    </row>
    <row r="25" spans="1:24" s="82" customFormat="1" x14ac:dyDescent="0.25">
      <c r="A25" s="248"/>
      <c r="B25" s="249"/>
      <c r="C25" s="249"/>
      <c r="D25" s="249"/>
      <c r="E25" s="249" t="s">
        <v>43</v>
      </c>
      <c r="F25" s="500"/>
      <c r="G25" s="496"/>
      <c r="H25" s="497">
        <f>+'F-A.2010'!H25/1000000</f>
        <v>6.8755709999999999</v>
      </c>
      <c r="I25" s="496"/>
      <c r="J25" s="497">
        <f>+'F-A.2010'!J25/1000000</f>
        <v>28.233982999999998</v>
      </c>
      <c r="K25" s="497">
        <f>+'F-A.2010'!K25/1000000</f>
        <v>4.6211460000000004</v>
      </c>
      <c r="L25" s="497">
        <f>+'F-A.2010'!L25/1000000</f>
        <v>83.399285000000006</v>
      </c>
      <c r="M25" s="496"/>
      <c r="N25" s="496"/>
      <c r="O25" s="502"/>
      <c r="P25" s="251">
        <f>SUM(F25:O25)</f>
        <v>123.129985</v>
      </c>
      <c r="Q25" s="347"/>
      <c r="R25" s="209"/>
      <c r="S25" s="209"/>
      <c r="T25" s="209"/>
      <c r="U25" s="209"/>
      <c r="V25" s="81"/>
      <c r="W25" s="81"/>
      <c r="X25" s="81"/>
    </row>
    <row r="26" spans="1:24" s="225" customFormat="1" x14ac:dyDescent="0.25">
      <c r="A26" s="488"/>
      <c r="B26" s="478" t="s">
        <v>174</v>
      </c>
      <c r="C26" s="475"/>
      <c r="D26" s="475"/>
      <c r="E26" s="483"/>
      <c r="F26" s="492">
        <f>+F27+F28+F29+F30+F31</f>
        <v>3197.4167806035002</v>
      </c>
      <c r="G26" s="493">
        <f t="shared" ref="G26:P26" si="8">+G27+G28+G29+G30+G31</f>
        <v>0.40806110913855986</v>
      </c>
      <c r="H26" s="493">
        <f t="shared" si="8"/>
        <v>0</v>
      </c>
      <c r="I26" s="493">
        <f t="shared" si="8"/>
        <v>1241.9613752078151</v>
      </c>
      <c r="J26" s="493">
        <f t="shared" si="8"/>
        <v>778.58915889384411</v>
      </c>
      <c r="K26" s="493">
        <f t="shared" si="8"/>
        <v>61.111326876590319</v>
      </c>
      <c r="L26" s="493">
        <f t="shared" si="8"/>
        <v>1103.9437546551724</v>
      </c>
      <c r="M26" s="493">
        <f t="shared" si="8"/>
        <v>7.9967070577750761</v>
      </c>
      <c r="N26" s="493">
        <f t="shared" si="8"/>
        <v>22.977293383439392</v>
      </c>
      <c r="O26" s="494">
        <f t="shared" si="8"/>
        <v>44.853506000000003</v>
      </c>
      <c r="P26" s="231">
        <f t="shared" si="8"/>
        <v>6459.257963787275</v>
      </c>
      <c r="Q26" s="347"/>
      <c r="R26" s="209"/>
    </row>
    <row r="27" spans="1:24" s="82" customFormat="1" x14ac:dyDescent="0.25">
      <c r="A27" s="248"/>
      <c r="B27" s="249"/>
      <c r="C27" s="249"/>
      <c r="D27" s="249"/>
      <c r="E27" s="249" t="s">
        <v>31</v>
      </c>
      <c r="F27" s="495">
        <f>+'F-A.2010'!F27/1000000</f>
        <v>1185.7727540000001</v>
      </c>
      <c r="G27" s="496"/>
      <c r="H27" s="496"/>
      <c r="I27" s="496"/>
      <c r="J27" s="496"/>
      <c r="K27" s="496"/>
      <c r="L27" s="496"/>
      <c r="M27" s="496"/>
      <c r="N27" s="497">
        <f>+'F-A.2010'!N27/1000000</f>
        <v>22.977293383439392</v>
      </c>
      <c r="O27" s="498">
        <f>+'F-A.2010'!O27/1000000</f>
        <v>44.853506000000003</v>
      </c>
      <c r="P27" s="251">
        <f t="shared" ref="P27:P32" si="9">SUM(F27:O27)</f>
        <v>1253.6035533834395</v>
      </c>
      <c r="Q27" s="347"/>
      <c r="R27" s="209"/>
      <c r="S27" s="209"/>
      <c r="T27" s="209"/>
      <c r="U27" s="209"/>
      <c r="V27" s="80"/>
      <c r="W27" s="81"/>
      <c r="X27" s="81"/>
    </row>
    <row r="28" spans="1:24" s="82" customFormat="1" x14ac:dyDescent="0.25">
      <c r="A28" s="248"/>
      <c r="B28" s="249"/>
      <c r="C28" s="249"/>
      <c r="D28" s="249"/>
      <c r="E28" s="249" t="s">
        <v>32</v>
      </c>
      <c r="F28" s="495">
        <f>+'F-A.2010'!F28/1000000</f>
        <v>254.02243079821474</v>
      </c>
      <c r="G28" s="497">
        <f>+'F-A.2010'!G28/1000000</f>
        <v>0.40806110913855986</v>
      </c>
      <c r="H28" s="496"/>
      <c r="I28" s="496"/>
      <c r="J28" s="496"/>
      <c r="K28" s="496"/>
      <c r="L28" s="496"/>
      <c r="M28" s="497">
        <f>+'F-A.2010'!M28/1000000</f>
        <v>7.9967070577750761</v>
      </c>
      <c r="N28" s="496"/>
      <c r="O28" s="502"/>
      <c r="P28" s="251">
        <f t="shared" si="9"/>
        <v>262.42719896512841</v>
      </c>
      <c r="Q28" s="347"/>
      <c r="R28" s="209"/>
      <c r="S28" s="209"/>
      <c r="T28" s="209"/>
      <c r="U28" s="209"/>
      <c r="V28" s="80"/>
      <c r="W28" s="81"/>
      <c r="X28" s="81"/>
    </row>
    <row r="29" spans="1:24" s="90" customFormat="1" x14ac:dyDescent="0.25">
      <c r="A29" s="255"/>
      <c r="B29" s="256"/>
      <c r="C29" s="256"/>
      <c r="D29" s="256"/>
      <c r="E29" s="256" t="s">
        <v>36</v>
      </c>
      <c r="F29" s="503"/>
      <c r="G29" s="496"/>
      <c r="H29" s="496"/>
      <c r="I29" s="496"/>
      <c r="J29" s="496"/>
      <c r="K29" s="496"/>
      <c r="L29" s="497">
        <f>+'F-A.2010'!L29/1000000</f>
        <v>1065.169173</v>
      </c>
      <c r="M29" s="496"/>
      <c r="N29" s="496"/>
      <c r="O29" s="502"/>
      <c r="P29" s="251">
        <f t="shared" si="9"/>
        <v>1065.169173</v>
      </c>
      <c r="Q29" s="347"/>
      <c r="R29" s="209"/>
      <c r="S29" s="209"/>
      <c r="T29" s="209"/>
      <c r="U29" s="209"/>
      <c r="V29" s="89"/>
    </row>
    <row r="30" spans="1:24" s="82" customFormat="1" x14ac:dyDescent="0.25">
      <c r="A30" s="248"/>
      <c r="B30" s="249"/>
      <c r="C30" s="249"/>
      <c r="D30" s="249"/>
      <c r="E30" s="249" t="s">
        <v>37</v>
      </c>
      <c r="F30" s="500"/>
      <c r="G30" s="496"/>
      <c r="H30" s="496"/>
      <c r="I30" s="497">
        <f>+'F-A.2010'!I30/1000000</f>
        <v>565.81966081524001</v>
      </c>
      <c r="J30" s="496"/>
      <c r="K30" s="496"/>
      <c r="L30" s="496"/>
      <c r="M30" s="496"/>
      <c r="N30" s="496"/>
      <c r="O30" s="502"/>
      <c r="P30" s="251">
        <f t="shared" si="9"/>
        <v>565.81966081524001</v>
      </c>
      <c r="Q30" s="347"/>
      <c r="R30" s="209"/>
      <c r="S30" s="209"/>
      <c r="T30" s="209"/>
      <c r="U30" s="209"/>
      <c r="V30" s="80"/>
      <c r="W30" s="81"/>
      <c r="X30" s="81"/>
    </row>
    <row r="31" spans="1:24" s="82" customFormat="1" x14ac:dyDescent="0.25">
      <c r="A31" s="248"/>
      <c r="B31" s="249"/>
      <c r="C31" s="249"/>
      <c r="D31" s="249"/>
      <c r="E31" s="249" t="s">
        <v>41</v>
      </c>
      <c r="F31" s="495">
        <f>+'F-A.2010'!F31/1000000</f>
        <v>1757.6215958052853</v>
      </c>
      <c r="G31" s="496"/>
      <c r="H31" s="496"/>
      <c r="I31" s="497">
        <f>+'F-A.2010'!I31/1000000</f>
        <v>676.14171439257507</v>
      </c>
      <c r="J31" s="497">
        <f>+'F-A.2010'!J31/1000000</f>
        <v>778.58915889384411</v>
      </c>
      <c r="K31" s="497">
        <f>+'F-A.2010'!K31/1000000</f>
        <v>61.111326876590319</v>
      </c>
      <c r="L31" s="497">
        <f>+'F-A.2010'!L31/1000000</f>
        <v>38.774581655172383</v>
      </c>
      <c r="M31" s="496"/>
      <c r="N31" s="496"/>
      <c r="O31" s="502"/>
      <c r="P31" s="251">
        <f t="shared" si="9"/>
        <v>3312.2383776234674</v>
      </c>
      <c r="Q31" s="347"/>
      <c r="R31" s="209"/>
      <c r="S31" s="209"/>
      <c r="T31" s="209"/>
      <c r="U31" s="209"/>
      <c r="V31" s="81"/>
      <c r="W31" s="81"/>
      <c r="X31" s="81"/>
    </row>
    <row r="32" spans="1:24" s="82" customFormat="1" x14ac:dyDescent="0.25">
      <c r="A32" s="248"/>
      <c r="B32" s="249" t="s">
        <v>94</v>
      </c>
      <c r="C32" s="249"/>
      <c r="D32" s="249"/>
      <c r="E32" s="249"/>
      <c r="F32" s="495">
        <f>+'F-A.2010'!F32/1000000</f>
        <v>214.02669850000001</v>
      </c>
      <c r="G32" s="496"/>
      <c r="H32" s="497">
        <f>+'F-A.2010'!H32/1000000</f>
        <v>495.58014144830895</v>
      </c>
      <c r="I32" s="496"/>
      <c r="J32" s="496"/>
      <c r="K32" s="496"/>
      <c r="L32" s="496"/>
      <c r="M32" s="496"/>
      <c r="N32" s="496"/>
      <c r="O32" s="502"/>
      <c r="P32" s="258">
        <f t="shared" si="9"/>
        <v>709.60683994830902</v>
      </c>
      <c r="Q32" s="347"/>
      <c r="R32" s="209"/>
      <c r="S32" s="209"/>
      <c r="T32" s="209"/>
      <c r="U32" s="209"/>
      <c r="V32" s="81"/>
      <c r="W32" s="81"/>
      <c r="X32" s="81"/>
    </row>
    <row r="33" spans="1:23" s="225" customFormat="1" x14ac:dyDescent="0.25">
      <c r="A33" s="488" t="s">
        <v>175</v>
      </c>
      <c r="B33" s="478"/>
      <c r="C33" s="475"/>
      <c r="D33" s="475"/>
      <c r="E33" s="483"/>
      <c r="F33" s="492">
        <f>+F34+F37+F41</f>
        <v>335.50595813999996</v>
      </c>
      <c r="G33" s="493">
        <f t="shared" ref="G33:P33" si="10">+G34+G37+G41</f>
        <v>0</v>
      </c>
      <c r="H33" s="493">
        <f t="shared" si="10"/>
        <v>0</v>
      </c>
      <c r="I33" s="493">
        <f t="shared" si="10"/>
        <v>519.11420626490917</v>
      </c>
      <c r="J33" s="493">
        <f t="shared" si="10"/>
        <v>311.46852375894554</v>
      </c>
      <c r="K33" s="493">
        <f t="shared" si="10"/>
        <v>0</v>
      </c>
      <c r="L33" s="493">
        <f t="shared" si="10"/>
        <v>0</v>
      </c>
      <c r="M33" s="493">
        <f t="shared" si="10"/>
        <v>22742.10031934526</v>
      </c>
      <c r="N33" s="493">
        <f t="shared" si="10"/>
        <v>2024.552137086657</v>
      </c>
      <c r="O33" s="494">
        <f t="shared" si="10"/>
        <v>0</v>
      </c>
      <c r="P33" s="231">
        <f t="shared" si="10"/>
        <v>25932.74114459577</v>
      </c>
      <c r="Q33" s="347"/>
      <c r="R33" s="209"/>
    </row>
    <row r="34" spans="1:23" s="225" customFormat="1" x14ac:dyDescent="0.25">
      <c r="A34" s="222"/>
      <c r="B34" s="223" t="s">
        <v>176</v>
      </c>
      <c r="C34" s="223"/>
      <c r="D34" s="223"/>
      <c r="E34" s="223"/>
      <c r="F34" s="492">
        <f>+F35+F36</f>
        <v>0</v>
      </c>
      <c r="G34" s="493">
        <f t="shared" ref="G34:P34" si="11">+G35+G36</f>
        <v>0</v>
      </c>
      <c r="H34" s="493">
        <f t="shared" si="11"/>
        <v>0</v>
      </c>
      <c r="I34" s="493">
        <f t="shared" si="11"/>
        <v>519.11420626490917</v>
      </c>
      <c r="J34" s="493">
        <f t="shared" si="11"/>
        <v>311.46852375894554</v>
      </c>
      <c r="K34" s="493">
        <f t="shared" si="11"/>
        <v>0</v>
      </c>
      <c r="L34" s="493">
        <f t="shared" si="11"/>
        <v>0</v>
      </c>
      <c r="M34" s="493">
        <f t="shared" si="11"/>
        <v>173.27345099999999</v>
      </c>
      <c r="N34" s="493">
        <f t="shared" si="11"/>
        <v>0</v>
      </c>
      <c r="O34" s="494">
        <f t="shared" si="11"/>
        <v>0</v>
      </c>
      <c r="P34" s="231">
        <f t="shared" si="11"/>
        <v>1003.8561810238548</v>
      </c>
      <c r="Q34" s="347"/>
      <c r="R34" s="209"/>
    </row>
    <row r="35" spans="1:23" x14ac:dyDescent="0.25">
      <c r="A35" s="248"/>
      <c r="B35" s="249"/>
      <c r="C35" s="249"/>
      <c r="D35" s="249"/>
      <c r="E35" s="249" t="s">
        <v>45</v>
      </c>
      <c r="F35" s="504"/>
      <c r="G35" s="505"/>
      <c r="H35" s="505"/>
      <c r="I35" s="505"/>
      <c r="J35" s="505"/>
      <c r="K35" s="505"/>
      <c r="L35" s="505"/>
      <c r="M35" s="506">
        <f>+'F-A.2010'!M35/1000000</f>
        <v>173.27345099999999</v>
      </c>
      <c r="N35" s="505"/>
      <c r="O35" s="502"/>
      <c r="P35" s="251">
        <f>SUM(F35:O35)</f>
        <v>173.27345099999999</v>
      </c>
      <c r="Q35" s="347"/>
    </row>
    <row r="36" spans="1:23" s="81" customFormat="1" x14ac:dyDescent="0.25">
      <c r="A36" s="248"/>
      <c r="B36" s="249"/>
      <c r="C36" s="249"/>
      <c r="D36" s="249"/>
      <c r="E36" s="249" t="s">
        <v>48</v>
      </c>
      <c r="F36" s="500"/>
      <c r="G36" s="496"/>
      <c r="H36" s="496"/>
      <c r="I36" s="497">
        <f>+'F-A.2010'!I36/1000000</f>
        <v>519.11420626490917</v>
      </c>
      <c r="J36" s="497">
        <f>+'F-A.2010'!J36/1000000</f>
        <v>311.46852375894554</v>
      </c>
      <c r="K36" s="496"/>
      <c r="L36" s="496"/>
      <c r="M36" s="496"/>
      <c r="N36" s="507"/>
      <c r="O36" s="502"/>
      <c r="P36" s="251">
        <f>SUM(F36:O36)</f>
        <v>830.58273002385477</v>
      </c>
      <c r="Q36" s="347"/>
      <c r="R36" s="209"/>
      <c r="S36" s="209"/>
      <c r="T36" s="209"/>
      <c r="U36" s="209"/>
      <c r="V36" s="80"/>
    </row>
    <row r="37" spans="1:23" s="225" customFormat="1" ht="12" customHeight="1" x14ac:dyDescent="0.25">
      <c r="A37" s="488"/>
      <c r="B37" s="478" t="s">
        <v>177</v>
      </c>
      <c r="C37" s="475"/>
      <c r="D37" s="475"/>
      <c r="E37" s="483"/>
      <c r="F37" s="492">
        <f>+F38+F39+F40</f>
        <v>335.50595813999996</v>
      </c>
      <c r="G37" s="493">
        <f t="shared" ref="G37:P37" si="12">+G38+G39+G40</f>
        <v>0</v>
      </c>
      <c r="H37" s="493">
        <f t="shared" si="12"/>
        <v>0</v>
      </c>
      <c r="I37" s="493">
        <f t="shared" si="12"/>
        <v>0</v>
      </c>
      <c r="J37" s="493">
        <f t="shared" si="12"/>
        <v>0</v>
      </c>
      <c r="K37" s="493">
        <f t="shared" si="12"/>
        <v>0</v>
      </c>
      <c r="L37" s="493">
        <f t="shared" si="12"/>
        <v>0</v>
      </c>
      <c r="M37" s="493">
        <f t="shared" si="12"/>
        <v>13359.045562258787</v>
      </c>
      <c r="N37" s="493">
        <f t="shared" si="12"/>
        <v>2024.552137086657</v>
      </c>
      <c r="O37" s="494">
        <f t="shared" si="12"/>
        <v>0</v>
      </c>
      <c r="P37" s="231">
        <f t="shared" si="12"/>
        <v>15719.103657485444</v>
      </c>
      <c r="Q37" s="347"/>
      <c r="R37" s="209"/>
    </row>
    <row r="38" spans="1:23" x14ac:dyDescent="0.25">
      <c r="A38" s="248"/>
      <c r="B38" s="249"/>
      <c r="C38" s="249"/>
      <c r="D38" s="249"/>
      <c r="E38" s="249" t="s">
        <v>58</v>
      </c>
      <c r="F38" s="495">
        <f>+'F-A.2010'!F38/1000000</f>
        <v>335.50595813999996</v>
      </c>
      <c r="G38" s="505"/>
      <c r="H38" s="505"/>
      <c r="I38" s="505"/>
      <c r="J38" s="505"/>
      <c r="K38" s="505"/>
      <c r="L38" s="505"/>
      <c r="M38" s="497">
        <f>+'F-A.2010'!M38/1000000</f>
        <v>7334.1811743228627</v>
      </c>
      <c r="N38" s="497">
        <f>+'F-A.2010'!N38/1000000</f>
        <v>2024.552137086657</v>
      </c>
      <c r="O38" s="502"/>
      <c r="P38" s="251">
        <f>SUM(F38:O38)</f>
        <v>9694.23926954952</v>
      </c>
      <c r="Q38" s="347"/>
    </row>
    <row r="39" spans="1:23" x14ac:dyDescent="0.25">
      <c r="A39" s="248"/>
      <c r="B39" s="249"/>
      <c r="C39" s="249"/>
      <c r="D39" s="249"/>
      <c r="E39" s="249" t="s">
        <v>47</v>
      </c>
      <c r="F39" s="508"/>
      <c r="G39" s="509"/>
      <c r="H39" s="509"/>
      <c r="I39" s="509"/>
      <c r="J39" s="509"/>
      <c r="K39" s="509"/>
      <c r="L39" s="509"/>
      <c r="M39" s="506">
        <f>+'F-A.2010'!M39/1000000</f>
        <v>2586.5147743230204</v>
      </c>
      <c r="N39" s="509"/>
      <c r="O39" s="502"/>
      <c r="P39" s="251">
        <f>SUM(F39:O39)</f>
        <v>2586.5147743230204</v>
      </c>
      <c r="Q39" s="347"/>
    </row>
    <row r="40" spans="1:23" x14ac:dyDescent="0.25">
      <c r="A40" s="248"/>
      <c r="B40" s="249"/>
      <c r="C40" s="249"/>
      <c r="D40" s="249"/>
      <c r="E40" s="249" t="s">
        <v>59</v>
      </c>
      <c r="F40" s="500"/>
      <c r="G40" s="496"/>
      <c r="H40" s="496"/>
      <c r="I40" s="496"/>
      <c r="J40" s="496"/>
      <c r="K40" s="496"/>
      <c r="L40" s="496"/>
      <c r="M40" s="497">
        <f>+'F-A.2010'!M40/1000000</f>
        <v>3438.3496136129038</v>
      </c>
      <c r="N40" s="496"/>
      <c r="O40" s="502"/>
      <c r="P40" s="251">
        <f>SUM(F40:O40)</f>
        <v>3438.3496136129038</v>
      </c>
      <c r="Q40" s="347"/>
    </row>
    <row r="41" spans="1:23" s="262" customFormat="1" x14ac:dyDescent="0.25">
      <c r="A41" s="488"/>
      <c r="B41" s="478" t="s">
        <v>179</v>
      </c>
      <c r="C41" s="475"/>
      <c r="D41" s="475"/>
      <c r="E41" s="483"/>
      <c r="F41" s="492">
        <f>+F42</f>
        <v>0</v>
      </c>
      <c r="G41" s="493">
        <f t="shared" ref="G41:P41" si="13">+G42</f>
        <v>0</v>
      </c>
      <c r="H41" s="493">
        <f t="shared" si="13"/>
        <v>0</v>
      </c>
      <c r="I41" s="493">
        <f t="shared" si="13"/>
        <v>0</v>
      </c>
      <c r="J41" s="493">
        <f t="shared" si="13"/>
        <v>0</v>
      </c>
      <c r="K41" s="493">
        <f t="shared" si="13"/>
        <v>0</v>
      </c>
      <c r="L41" s="493">
        <f t="shared" si="13"/>
        <v>0</v>
      </c>
      <c r="M41" s="493">
        <f t="shared" si="13"/>
        <v>9209.7813060864737</v>
      </c>
      <c r="N41" s="493">
        <f t="shared" si="13"/>
        <v>0</v>
      </c>
      <c r="O41" s="494">
        <f t="shared" si="13"/>
        <v>0</v>
      </c>
      <c r="P41" s="231">
        <f t="shared" si="13"/>
        <v>9209.7813060864737</v>
      </c>
      <c r="Q41" s="347"/>
      <c r="R41" s="209"/>
    </row>
    <row r="42" spans="1:23" s="94" customFormat="1" x14ac:dyDescent="0.25">
      <c r="A42" s="269"/>
      <c r="B42" s="270"/>
      <c r="C42" s="270"/>
      <c r="D42" s="270"/>
      <c r="E42" s="270" t="s">
        <v>50</v>
      </c>
      <c r="F42" s="510"/>
      <c r="G42" s="511"/>
      <c r="H42" s="511"/>
      <c r="I42" s="511"/>
      <c r="J42" s="511"/>
      <c r="K42" s="511"/>
      <c r="L42" s="511"/>
      <c r="M42" s="512">
        <f>+'F-A.2010'!M42/1000000</f>
        <v>9209.7813060864737</v>
      </c>
      <c r="N42" s="511"/>
      <c r="O42" s="513"/>
      <c r="P42" s="261">
        <f>SUM(F42:O42)</f>
        <v>9209.7813060864737</v>
      </c>
      <c r="Q42" s="347"/>
      <c r="R42" s="209"/>
      <c r="S42" s="209"/>
      <c r="T42" s="209"/>
      <c r="U42" s="209"/>
      <c r="V42" s="69"/>
      <c r="W42" s="69"/>
    </row>
    <row r="43" spans="1:23" x14ac:dyDescent="0.25">
      <c r="A43" s="917" t="s">
        <v>23</v>
      </c>
      <c r="B43" s="948"/>
      <c r="C43" s="948"/>
      <c r="D43" s="948"/>
      <c r="E43" s="919"/>
      <c r="F43" s="466">
        <f t="shared" ref="F43:P43" si="14">+F33+F7</f>
        <v>16474.4822772435</v>
      </c>
      <c r="G43" s="479">
        <f t="shared" si="14"/>
        <v>739.19833588127085</v>
      </c>
      <c r="H43" s="479">
        <f t="shared" si="14"/>
        <v>739.69471281830897</v>
      </c>
      <c r="I43" s="479">
        <f t="shared" si="14"/>
        <v>9961.3421633013313</v>
      </c>
      <c r="J43" s="479">
        <f t="shared" si="14"/>
        <v>10889.53794039079</v>
      </c>
      <c r="K43" s="479">
        <f t="shared" si="14"/>
        <v>1061.4276211394383</v>
      </c>
      <c r="L43" s="479">
        <f t="shared" si="14"/>
        <v>3524.6859186564707</v>
      </c>
      <c r="M43" s="479">
        <f t="shared" si="14"/>
        <v>23119.542766566283</v>
      </c>
      <c r="N43" s="479">
        <f t="shared" si="14"/>
        <v>2060.6648831718653</v>
      </c>
      <c r="O43" s="480">
        <f t="shared" si="14"/>
        <v>58.588051000000007</v>
      </c>
      <c r="P43" s="481">
        <f t="shared" si="14"/>
        <v>68629.164670169252</v>
      </c>
      <c r="Q43" s="347"/>
      <c r="S43" s="69"/>
      <c r="T43" s="69"/>
      <c r="U43" s="69"/>
    </row>
    <row r="44" spans="1:23" x14ac:dyDescent="0.25">
      <c r="A44" s="80"/>
      <c r="B44" s="80"/>
      <c r="C44" s="80"/>
      <c r="D44" s="80"/>
      <c r="E44" s="80"/>
      <c r="F44" s="88"/>
      <c r="G44" s="102"/>
      <c r="H44" s="102"/>
      <c r="I44" s="102"/>
      <c r="J44" s="102"/>
      <c r="K44" s="209"/>
      <c r="L44" s="209"/>
      <c r="M44" s="209"/>
      <c r="N44" s="209"/>
      <c r="O44" s="209"/>
      <c r="Q44" s="69"/>
      <c r="R44" s="69"/>
      <c r="S44" s="69"/>
      <c r="T44" s="69"/>
      <c r="U44" s="69"/>
    </row>
    <row r="45" spans="1:23" ht="12" x14ac:dyDescent="0.2">
      <c r="F45" s="103"/>
      <c r="G45" s="104"/>
      <c r="H45" s="73"/>
      <c r="I45" s="73"/>
      <c r="J45" s="73"/>
      <c r="N45" s="816" t="s">
        <v>95</v>
      </c>
      <c r="O45" s="817"/>
      <c r="P45" s="796">
        <f>+P43/P46</f>
        <v>8.8073545098336758E-2</v>
      </c>
      <c r="Q45" s="69"/>
      <c r="R45" s="69"/>
      <c r="S45" s="69"/>
      <c r="T45" s="69"/>
      <c r="U45" s="69"/>
    </row>
    <row r="46" spans="1:23" ht="12" x14ac:dyDescent="0.2">
      <c r="F46" s="103"/>
      <c r="G46" s="104"/>
      <c r="H46" s="105"/>
      <c r="I46" s="73"/>
      <c r="J46" s="73"/>
      <c r="N46" s="818" t="s">
        <v>96</v>
      </c>
      <c r="O46" s="819"/>
      <c r="P46" s="199">
        <f>+'F-A.2010'!P47/1000000</f>
        <v>779225.64140619896</v>
      </c>
      <c r="Q46" s="69"/>
      <c r="R46" s="69"/>
      <c r="S46" s="69"/>
      <c r="T46" s="69"/>
      <c r="U46" s="69"/>
    </row>
    <row r="47" spans="1:23" ht="12" x14ac:dyDescent="0.2">
      <c r="H47" s="106"/>
      <c r="I47" s="73"/>
      <c r="J47" s="73"/>
      <c r="M47" s="73"/>
      <c r="N47" s="73"/>
      <c r="O47" s="73"/>
      <c r="Q47" s="69"/>
      <c r="R47" s="69"/>
      <c r="S47" s="69"/>
      <c r="T47" s="69"/>
      <c r="U47" s="69"/>
    </row>
    <row r="48" spans="1:23" x14ac:dyDescent="0.25">
      <c r="G48" s="73"/>
      <c r="H48" s="73"/>
      <c r="I48" s="73"/>
      <c r="J48" s="73"/>
      <c r="M48" s="73"/>
      <c r="N48" s="73"/>
      <c r="O48" s="209"/>
      <c r="P48" s="192" t="s">
        <v>158</v>
      </c>
      <c r="Q48" s="69"/>
      <c r="R48" s="69"/>
      <c r="S48" s="69"/>
      <c r="T48" s="69"/>
      <c r="U48" s="69"/>
    </row>
    <row r="49" spans="1:21" x14ac:dyDescent="0.25">
      <c r="G49" s="73"/>
      <c r="H49" s="73"/>
      <c r="I49" s="73"/>
      <c r="J49" s="73"/>
      <c r="M49" s="73"/>
      <c r="N49" s="73"/>
      <c r="O49" s="209"/>
      <c r="P49" s="209"/>
      <c r="Q49" s="69"/>
      <c r="R49" s="69"/>
      <c r="S49" s="69"/>
      <c r="T49" s="69"/>
      <c r="U49" s="69"/>
    </row>
    <row r="50" spans="1:21" ht="12" x14ac:dyDescent="0.2">
      <c r="A50" s="81"/>
      <c r="B50" s="81"/>
      <c r="C50" s="81"/>
      <c r="D50" s="81"/>
      <c r="E50" s="81"/>
      <c r="G50" s="73"/>
      <c r="H50" s="73"/>
      <c r="I50" s="73"/>
      <c r="J50" s="73"/>
      <c r="M50" s="73"/>
      <c r="N50" s="73"/>
      <c r="O50" s="73"/>
      <c r="P50" s="73"/>
      <c r="Q50" s="69"/>
      <c r="R50" s="69"/>
      <c r="S50" s="69"/>
      <c r="T50" s="69"/>
      <c r="U50" s="69"/>
    </row>
    <row r="51" spans="1:21" ht="12" x14ac:dyDescent="0.2">
      <c r="F51" s="104"/>
      <c r="G51" s="73"/>
      <c r="H51" s="73"/>
      <c r="I51" s="73"/>
      <c r="J51" s="73"/>
      <c r="Q51" s="69"/>
      <c r="R51" s="69"/>
      <c r="S51" s="69"/>
      <c r="T51" s="69"/>
      <c r="U51" s="69"/>
    </row>
    <row r="52" spans="1:21" ht="12" x14ac:dyDescent="0.2">
      <c r="G52" s="79"/>
      <c r="H52" s="104"/>
      <c r="I52" s="73"/>
      <c r="J52" s="73"/>
      <c r="Q52" s="69"/>
      <c r="R52" s="69"/>
      <c r="S52" s="69"/>
      <c r="T52" s="69"/>
      <c r="U52" s="69"/>
    </row>
    <row r="53" spans="1:21" ht="12" x14ac:dyDescent="0.2">
      <c r="G53" s="73"/>
      <c r="H53" s="73"/>
      <c r="I53" s="73"/>
      <c r="J53" s="73"/>
      <c r="Q53" s="69"/>
      <c r="R53" s="69"/>
      <c r="S53" s="69"/>
      <c r="T53" s="69"/>
      <c r="U53" s="69"/>
    </row>
    <row r="54" spans="1:21" ht="12" x14ac:dyDescent="0.2">
      <c r="G54" s="73"/>
      <c r="H54" s="87"/>
      <c r="I54" s="73"/>
      <c r="J54" s="73"/>
      <c r="Q54" s="69"/>
      <c r="R54" s="69"/>
      <c r="S54" s="69"/>
      <c r="T54" s="69"/>
      <c r="U54" s="69"/>
    </row>
    <row r="55" spans="1:21" ht="12" x14ac:dyDescent="0.2">
      <c r="G55" s="107"/>
      <c r="H55" s="104"/>
      <c r="I55" s="73"/>
      <c r="J55" s="73"/>
      <c r="Q55" s="69"/>
      <c r="R55" s="69"/>
      <c r="S55" s="69"/>
      <c r="T55" s="69"/>
      <c r="U55" s="69"/>
    </row>
    <row r="56" spans="1:21" ht="12" x14ac:dyDescent="0.2">
      <c r="G56" s="73"/>
      <c r="H56" s="73"/>
      <c r="I56" s="73"/>
      <c r="J56" s="73"/>
      <c r="Q56" s="69"/>
      <c r="R56" s="69"/>
      <c r="S56" s="69"/>
      <c r="T56" s="69"/>
      <c r="U56" s="69"/>
    </row>
    <row r="57" spans="1:21" ht="12" x14ac:dyDescent="0.2">
      <c r="H57" s="101"/>
      <c r="Q57" s="69"/>
      <c r="R57" s="69"/>
      <c r="S57" s="69"/>
      <c r="T57" s="69"/>
      <c r="U57" s="69"/>
    </row>
    <row r="58" spans="1:21" ht="12" x14ac:dyDescent="0.2">
      <c r="H58" s="108"/>
      <c r="Q58" s="69"/>
      <c r="R58" s="69"/>
      <c r="S58" s="69"/>
      <c r="T58" s="69"/>
      <c r="U58" s="69"/>
    </row>
    <row r="59" spans="1:21" ht="12" x14ac:dyDescent="0.2">
      <c r="H59" s="101"/>
      <c r="Q59" s="69"/>
      <c r="R59" s="69"/>
      <c r="S59" s="69"/>
      <c r="T59" s="69"/>
      <c r="U59" s="69"/>
    </row>
  </sheetData>
  <mergeCells count="17">
    <mergeCell ref="N45:O45"/>
    <mergeCell ref="N46:O46"/>
    <mergeCell ref="A43:E43"/>
    <mergeCell ref="A3:E3"/>
    <mergeCell ref="A6:E6"/>
    <mergeCell ref="F3:L3"/>
    <mergeCell ref="M3:N3"/>
    <mergeCell ref="P3:P6"/>
    <mergeCell ref="F4:G4"/>
    <mergeCell ref="H4:L4"/>
    <mergeCell ref="M4:M6"/>
    <mergeCell ref="N4:N6"/>
    <mergeCell ref="O4:O6"/>
    <mergeCell ref="F5:F6"/>
    <mergeCell ref="G5:G6"/>
    <mergeCell ref="H5:H6"/>
    <mergeCell ref="I5:L5"/>
  </mergeCells>
  <hyperlinks>
    <hyperlink ref="P48" location="Indice!A1" display="índice"/>
  </hyperlinks>
  <pageMargins left="0.7" right="0.7" top="0.75" bottom="0.75" header="0.3" footer="0.3"/>
  <ignoredErrors>
    <ignoredError sqref="P13:P41" formula="1"/>
  </ignoredErrors>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O167"/>
  <sheetViews>
    <sheetView showGridLines="0" workbookViewId="0">
      <selection sqref="A1:C1"/>
    </sheetView>
  </sheetViews>
  <sheetFormatPr baseColWidth="10" defaultColWidth="11.42578125" defaultRowHeight="15" x14ac:dyDescent="0.25"/>
  <cols>
    <col min="1" max="1" width="28.7109375" style="69" customWidth="1"/>
    <col min="2" max="2" width="8.42578125" style="81" customWidth="1"/>
    <col min="3" max="6" width="8.42578125" style="69" customWidth="1"/>
    <col min="7" max="8" width="9.42578125" style="69" customWidth="1"/>
    <col min="9" max="9" width="8.42578125" style="160" customWidth="1"/>
    <col min="10" max="10" width="8.42578125" style="69" customWidth="1"/>
    <col min="11" max="12" width="8.42578125" style="81" customWidth="1"/>
    <col min="13" max="13" width="9" style="81" customWidth="1"/>
    <col min="14" max="14" width="9" style="69" customWidth="1"/>
    <col min="15" max="17" width="8.42578125" style="81" customWidth="1"/>
    <col min="18" max="19" width="8.42578125" style="69" customWidth="1"/>
    <col min="20" max="20" width="8.42578125" style="81" customWidth="1"/>
    <col min="21" max="21" width="8.42578125" style="153" customWidth="1"/>
    <col min="22" max="22" width="8.42578125" style="94" customWidth="1"/>
    <col min="23" max="23" width="8.42578125" style="81" customWidth="1"/>
    <col min="24" max="24" width="8.42578125" style="69" customWidth="1"/>
    <col min="25" max="25" width="8.140625" style="69" customWidth="1"/>
    <col min="26" max="26" width="12.140625" style="209" bestFit="1" customWidth="1"/>
    <col min="27" max="27" width="11.7109375" style="209" customWidth="1"/>
    <col min="28" max="29" width="11.42578125" style="209"/>
    <col min="30" max="30" width="14.5703125" style="209" customWidth="1"/>
    <col min="31" max="31" width="8.42578125" style="69" customWidth="1"/>
    <col min="32" max="32" width="15.5703125" style="69" customWidth="1"/>
    <col min="33" max="33" width="13.28515625" style="69" customWidth="1"/>
    <col min="34" max="35" width="11.42578125" style="69"/>
    <col min="36" max="36" width="13.5703125" style="69" customWidth="1"/>
    <col min="37" max="37" width="12.28515625" style="69" customWidth="1"/>
    <col min="38" max="16384" width="11.42578125" style="69"/>
  </cols>
  <sheetData>
    <row r="1" spans="1:41" s="73" customFormat="1" ht="15" customHeight="1" x14ac:dyDescent="0.25">
      <c r="A1" s="894" t="s">
        <v>114</v>
      </c>
      <c r="B1" s="894"/>
      <c r="C1" s="894"/>
      <c r="I1" s="80"/>
      <c r="K1" s="80"/>
      <c r="L1" s="80"/>
      <c r="M1" s="80"/>
      <c r="O1" s="80"/>
      <c r="P1" s="80"/>
      <c r="Q1" s="80"/>
      <c r="T1" s="80"/>
      <c r="U1" s="117"/>
      <c r="V1" s="118"/>
      <c r="W1" s="80"/>
      <c r="Z1" s="209"/>
      <c r="AA1" s="209"/>
      <c r="AB1" s="209"/>
      <c r="AC1" s="209"/>
      <c r="AD1" s="209"/>
    </row>
    <row r="2" spans="1:41" s="73" customFormat="1" ht="15" customHeight="1" x14ac:dyDescent="0.25">
      <c r="A2" s="162" t="s">
        <v>160</v>
      </c>
      <c r="B2" s="119"/>
      <c r="C2" s="119"/>
      <c r="I2" s="80"/>
      <c r="K2" s="80"/>
      <c r="L2" s="80"/>
      <c r="M2" s="80"/>
      <c r="O2" s="80"/>
      <c r="P2" s="80"/>
      <c r="Q2" s="80"/>
      <c r="T2" s="80"/>
      <c r="U2" s="117"/>
      <c r="V2" s="118"/>
      <c r="W2" s="80"/>
      <c r="Z2" s="209"/>
      <c r="AA2" s="209"/>
      <c r="AB2" s="209"/>
      <c r="AC2" s="209"/>
      <c r="AD2" s="209"/>
    </row>
    <row r="3" spans="1:41" ht="15" customHeight="1" x14ac:dyDescent="0.25">
      <c r="A3" s="370" t="s">
        <v>111</v>
      </c>
      <c r="B3" s="977" t="s">
        <v>163</v>
      </c>
      <c r="C3" s="977"/>
      <c r="D3" s="977"/>
      <c r="E3" s="977"/>
      <c r="F3" s="977"/>
      <c r="G3" s="977"/>
      <c r="H3" s="977"/>
      <c r="I3" s="977"/>
      <c r="J3" s="977"/>
      <c r="K3" s="977"/>
      <c r="L3" s="977"/>
      <c r="M3" s="977"/>
      <c r="N3" s="977"/>
      <c r="O3" s="977"/>
      <c r="P3" s="977"/>
      <c r="Q3" s="977"/>
      <c r="R3" s="978"/>
      <c r="S3" s="985" t="s">
        <v>99</v>
      </c>
      <c r="T3" s="986"/>
      <c r="U3" s="986"/>
      <c r="V3" s="986"/>
      <c r="W3" s="986"/>
      <c r="X3" s="987"/>
      <c r="Y3" s="988" t="s">
        <v>23</v>
      </c>
      <c r="AE3" s="80"/>
      <c r="AF3" s="86"/>
      <c r="AG3" s="86"/>
      <c r="AH3" s="80"/>
      <c r="AI3" s="80"/>
      <c r="AJ3" s="80"/>
      <c r="AK3" s="80"/>
      <c r="AL3" s="80"/>
      <c r="AM3" s="80"/>
      <c r="AN3" s="73"/>
    </row>
    <row r="4" spans="1:41" ht="15" customHeight="1" x14ac:dyDescent="0.25">
      <c r="A4" s="295"/>
      <c r="B4" s="967" t="s">
        <v>166</v>
      </c>
      <c r="C4" s="967"/>
      <c r="D4" s="967"/>
      <c r="E4" s="967"/>
      <c r="F4" s="967"/>
      <c r="G4" s="967"/>
      <c r="H4" s="968"/>
      <c r="I4" s="979" t="s">
        <v>100</v>
      </c>
      <c r="J4" s="958" t="s">
        <v>173</v>
      </c>
      <c r="K4" s="958"/>
      <c r="L4" s="959"/>
      <c r="M4" s="964" t="s">
        <v>174</v>
      </c>
      <c r="N4" s="958"/>
      <c r="O4" s="958"/>
      <c r="P4" s="958"/>
      <c r="Q4" s="959"/>
      <c r="R4" s="982" t="s">
        <v>94</v>
      </c>
      <c r="S4" s="964" t="s">
        <v>176</v>
      </c>
      <c r="T4" s="959"/>
      <c r="U4" s="958" t="s">
        <v>177</v>
      </c>
      <c r="V4" s="958"/>
      <c r="W4" s="959"/>
      <c r="X4" s="989" t="s">
        <v>179</v>
      </c>
      <c r="Y4" s="838"/>
      <c r="AE4" s="80"/>
      <c r="AF4" s="80"/>
      <c r="AG4" s="86"/>
      <c r="AH4" s="86"/>
      <c r="AI4" s="80"/>
      <c r="AJ4" s="80"/>
      <c r="AK4" s="80"/>
      <c r="AL4" s="80"/>
      <c r="AM4" s="80"/>
      <c r="AN4" s="80"/>
      <c r="AO4" s="73"/>
    </row>
    <row r="5" spans="1:41" ht="15" customHeight="1" x14ac:dyDescent="0.25">
      <c r="A5" s="295"/>
      <c r="B5" s="967" t="s">
        <v>103</v>
      </c>
      <c r="C5" s="967"/>
      <c r="D5" s="967"/>
      <c r="E5" s="967"/>
      <c r="F5" s="968"/>
      <c r="G5" s="969" t="s">
        <v>170</v>
      </c>
      <c r="H5" s="970"/>
      <c r="I5" s="980"/>
      <c r="J5" s="960"/>
      <c r="K5" s="960"/>
      <c r="L5" s="961"/>
      <c r="M5" s="965"/>
      <c r="N5" s="960"/>
      <c r="O5" s="960"/>
      <c r="P5" s="960"/>
      <c r="Q5" s="961"/>
      <c r="R5" s="983"/>
      <c r="S5" s="965"/>
      <c r="T5" s="961"/>
      <c r="U5" s="960"/>
      <c r="V5" s="960"/>
      <c r="W5" s="961"/>
      <c r="X5" s="990"/>
      <c r="Y5" s="838"/>
      <c r="AE5" s="80"/>
      <c r="AF5" s="80"/>
      <c r="AG5" s="86"/>
      <c r="AH5" s="86"/>
      <c r="AI5" s="80"/>
      <c r="AJ5" s="80"/>
      <c r="AK5" s="80"/>
      <c r="AL5" s="80"/>
      <c r="AM5" s="80"/>
      <c r="AN5" s="80"/>
      <c r="AO5" s="73"/>
    </row>
    <row r="6" spans="1:41" ht="33" customHeight="1" x14ac:dyDescent="0.25">
      <c r="A6" s="295"/>
      <c r="B6" s="973" t="s">
        <v>168</v>
      </c>
      <c r="C6" s="974"/>
      <c r="D6" s="975" t="s">
        <v>169</v>
      </c>
      <c r="E6" s="976"/>
      <c r="F6" s="973"/>
      <c r="G6" s="971"/>
      <c r="H6" s="972"/>
      <c r="I6" s="981"/>
      <c r="J6" s="962"/>
      <c r="K6" s="962"/>
      <c r="L6" s="963"/>
      <c r="M6" s="966"/>
      <c r="N6" s="962"/>
      <c r="O6" s="962"/>
      <c r="P6" s="962"/>
      <c r="Q6" s="963"/>
      <c r="R6" s="983"/>
      <c r="S6" s="966"/>
      <c r="T6" s="963"/>
      <c r="U6" s="962"/>
      <c r="V6" s="962"/>
      <c r="W6" s="963"/>
      <c r="X6" s="991"/>
      <c r="Y6" s="838"/>
      <c r="AE6" s="80"/>
      <c r="AF6" s="80"/>
      <c r="AG6" s="86"/>
      <c r="AH6" s="86"/>
      <c r="AI6" s="80"/>
      <c r="AJ6" s="80"/>
      <c r="AK6" s="80"/>
      <c r="AL6" s="80"/>
      <c r="AM6" s="80"/>
      <c r="AN6" s="80"/>
      <c r="AO6" s="73"/>
    </row>
    <row r="7" spans="1:41" ht="45" x14ac:dyDescent="0.2">
      <c r="A7" s="371" t="s">
        <v>112</v>
      </c>
      <c r="B7" s="579" t="s">
        <v>26</v>
      </c>
      <c r="C7" s="580" t="s">
        <v>27</v>
      </c>
      <c r="D7" s="580" t="s">
        <v>29</v>
      </c>
      <c r="E7" s="580" t="s">
        <v>30</v>
      </c>
      <c r="F7" s="580" t="s">
        <v>28</v>
      </c>
      <c r="G7" s="580" t="s">
        <v>171</v>
      </c>
      <c r="H7" s="580" t="s">
        <v>34</v>
      </c>
      <c r="I7" s="580" t="s">
        <v>35</v>
      </c>
      <c r="J7" s="580" t="s">
        <v>38</v>
      </c>
      <c r="K7" s="580" t="s">
        <v>40</v>
      </c>
      <c r="L7" s="580" t="s">
        <v>43</v>
      </c>
      <c r="M7" s="580" t="s">
        <v>31</v>
      </c>
      <c r="N7" s="580" t="s">
        <v>32</v>
      </c>
      <c r="O7" s="580" t="s">
        <v>36</v>
      </c>
      <c r="P7" s="580" t="s">
        <v>37</v>
      </c>
      <c r="Q7" s="580" t="s">
        <v>41</v>
      </c>
      <c r="R7" s="984"/>
      <c r="S7" s="580" t="s">
        <v>45</v>
      </c>
      <c r="T7" s="580" t="s">
        <v>48</v>
      </c>
      <c r="U7" s="580" t="s">
        <v>58</v>
      </c>
      <c r="V7" s="580" t="s">
        <v>47</v>
      </c>
      <c r="W7" s="580" t="s">
        <v>49</v>
      </c>
      <c r="X7" s="580" t="s">
        <v>50</v>
      </c>
      <c r="Y7" s="839"/>
      <c r="Z7" s="296"/>
      <c r="AA7" s="296"/>
      <c r="AB7" s="296"/>
      <c r="AC7" s="296"/>
      <c r="AD7" s="296"/>
      <c r="AE7" s="80"/>
      <c r="AF7" s="80"/>
      <c r="AG7" s="80"/>
      <c r="AH7" s="86"/>
      <c r="AI7" s="80"/>
      <c r="AJ7" s="80"/>
      <c r="AK7" s="80"/>
      <c r="AL7" s="80"/>
      <c r="AM7" s="80"/>
      <c r="AN7" s="80"/>
      <c r="AO7" s="104"/>
    </row>
    <row r="8" spans="1:41" ht="15" customHeight="1" x14ac:dyDescent="0.25">
      <c r="A8" s="71" t="s">
        <v>104</v>
      </c>
      <c r="B8" s="121"/>
      <c r="C8" s="72"/>
      <c r="D8" s="72"/>
      <c r="E8" s="72"/>
      <c r="F8" s="72"/>
      <c r="G8" s="72"/>
      <c r="H8" s="72"/>
      <c r="I8" s="72"/>
      <c r="J8" s="122"/>
      <c r="K8" s="122"/>
      <c r="L8" s="122"/>
      <c r="M8" s="72"/>
      <c r="N8" s="72"/>
      <c r="O8" s="72"/>
      <c r="P8" s="122"/>
      <c r="Q8" s="122"/>
      <c r="R8" s="123"/>
      <c r="S8" s="122"/>
      <c r="T8" s="72"/>
      <c r="U8" s="122"/>
      <c r="V8" s="122"/>
      <c r="W8" s="122"/>
      <c r="X8" s="124"/>
      <c r="Y8" s="125"/>
      <c r="AH8" s="101"/>
    </row>
    <row r="9" spans="1:41" ht="15" customHeight="1" x14ac:dyDescent="0.25">
      <c r="A9" s="266" t="s">
        <v>26</v>
      </c>
      <c r="B9" s="514">
        <f>+'A-P.2010'!B9/1000000</f>
        <v>11617.375511231992</v>
      </c>
      <c r="C9" s="496"/>
      <c r="D9" s="514">
        <f>+'A-P.2010'!D9/1000000</f>
        <v>5.25</v>
      </c>
      <c r="E9" s="514">
        <f>+'A-P.2010'!E9/1000000</f>
        <v>1.704404774647946</v>
      </c>
      <c r="F9" s="496"/>
      <c r="G9" s="496"/>
      <c r="H9" s="496"/>
      <c r="I9" s="514">
        <f>+'A-P.2010'!I9/1000000</f>
        <v>1506.8713702034049</v>
      </c>
      <c r="J9" s="496"/>
      <c r="K9" s="496"/>
      <c r="L9" s="496"/>
      <c r="M9" s="496"/>
      <c r="N9" s="496"/>
      <c r="O9" s="514">
        <f>+'A-P.2010'!O9/1000000</f>
        <v>21.128895705565803</v>
      </c>
      <c r="P9" s="496"/>
      <c r="Q9" s="514">
        <f>+'A-P.2010'!Q9/1000000</f>
        <v>70.810372134385233</v>
      </c>
      <c r="R9" s="565"/>
      <c r="S9" s="496"/>
      <c r="T9" s="496"/>
      <c r="U9" s="496"/>
      <c r="V9" s="496"/>
      <c r="W9" s="496"/>
      <c r="X9" s="566"/>
      <c r="Y9" s="567">
        <f t="shared" ref="Y9:Y23" si="0">+SUM(B9:X9)</f>
        <v>13223.140554049996</v>
      </c>
      <c r="AE9" s="80"/>
      <c r="AF9" s="80"/>
      <c r="AG9" s="80"/>
      <c r="AH9" s="80"/>
      <c r="AI9" s="80"/>
      <c r="AJ9" s="80"/>
      <c r="AK9" s="80"/>
      <c r="AL9" s="80"/>
      <c r="AM9" s="80"/>
      <c r="AN9" s="80"/>
    </row>
    <row r="10" spans="1:41" ht="15" customHeight="1" x14ac:dyDescent="0.25">
      <c r="A10" s="266" t="s">
        <v>27</v>
      </c>
      <c r="B10" s="519"/>
      <c r="C10" s="514">
        <f>+'A-P.2010'!C10/1000000</f>
        <v>747.61110695000002</v>
      </c>
      <c r="D10" s="496"/>
      <c r="E10" s="496"/>
      <c r="F10" s="565"/>
      <c r="G10" s="496"/>
      <c r="H10" s="496"/>
      <c r="I10" s="496"/>
      <c r="J10" s="496"/>
      <c r="K10" s="496"/>
      <c r="L10" s="496"/>
      <c r="M10" s="496"/>
      <c r="N10" s="496"/>
      <c r="O10" s="496"/>
      <c r="P10" s="496"/>
      <c r="Q10" s="496"/>
      <c r="R10" s="565"/>
      <c r="S10" s="496"/>
      <c r="T10" s="496"/>
      <c r="U10" s="496"/>
      <c r="V10" s="496"/>
      <c r="W10" s="496"/>
      <c r="X10" s="566"/>
      <c r="Y10" s="567">
        <f t="shared" si="0"/>
        <v>747.61110695000002</v>
      </c>
      <c r="AE10" s="80"/>
      <c r="AF10" s="80"/>
      <c r="AG10" s="80"/>
      <c r="AH10" s="80"/>
      <c r="AI10" s="80"/>
      <c r="AJ10" s="80"/>
      <c r="AK10" s="80"/>
      <c r="AL10" s="80"/>
      <c r="AM10" s="80"/>
      <c r="AN10" s="80"/>
    </row>
    <row r="11" spans="1:41" ht="15" customHeight="1" x14ac:dyDescent="0.25">
      <c r="A11" s="266" t="s">
        <v>53</v>
      </c>
      <c r="B11" s="524">
        <f>+'A-P.2010'!B11/1000000</f>
        <v>9.0034000000000003E-2</v>
      </c>
      <c r="C11" s="496"/>
      <c r="D11" s="514">
        <f>+'A-P.2010'!D11/1000000</f>
        <v>1345.1021730766963</v>
      </c>
      <c r="E11" s="496"/>
      <c r="F11" s="496"/>
      <c r="G11" s="496"/>
      <c r="H11" s="496"/>
      <c r="I11" s="496"/>
      <c r="J11" s="496"/>
      <c r="K11" s="496"/>
      <c r="L11" s="496"/>
      <c r="M11" s="496"/>
      <c r="N11" s="496"/>
      <c r="O11" s="568">
        <f>+'A-P.2010'!O11/1000000</f>
        <v>1.8298383303625789E-2</v>
      </c>
      <c r="P11" s="496"/>
      <c r="Q11" s="496"/>
      <c r="R11" s="565"/>
      <c r="S11" s="496"/>
      <c r="T11" s="496"/>
      <c r="U11" s="496"/>
      <c r="V11" s="496"/>
      <c r="W11" s="496"/>
      <c r="X11" s="566"/>
      <c r="Y11" s="567">
        <f t="shared" si="0"/>
        <v>1345.2105054599999</v>
      </c>
      <c r="AE11" s="80"/>
      <c r="AF11" s="80"/>
      <c r="AG11" s="131"/>
      <c r="AH11" s="120"/>
      <c r="AI11" s="120"/>
      <c r="AJ11" s="120"/>
      <c r="AK11" s="80"/>
      <c r="AL11" s="80"/>
      <c r="AM11" s="80"/>
      <c r="AN11" s="80"/>
    </row>
    <row r="12" spans="1:41" ht="15" customHeight="1" x14ac:dyDescent="0.25">
      <c r="A12" s="266" t="s">
        <v>54</v>
      </c>
      <c r="B12" s="514">
        <f>+'A-P.2010'!B12/1000000</f>
        <v>3.5978720000000002</v>
      </c>
      <c r="C12" s="496"/>
      <c r="D12" s="496"/>
      <c r="E12" s="514">
        <f>+'A-P.2010'!E12/1000000</f>
        <v>910.48100438764925</v>
      </c>
      <c r="F12" s="496"/>
      <c r="G12" s="496"/>
      <c r="H12" s="496"/>
      <c r="I12" s="496"/>
      <c r="J12" s="496"/>
      <c r="K12" s="496"/>
      <c r="L12" s="496"/>
      <c r="M12" s="496"/>
      <c r="N12" s="496"/>
      <c r="O12" s="569"/>
      <c r="P12" s="496"/>
      <c r="Q12" s="496"/>
      <c r="R12" s="565"/>
      <c r="S12" s="496"/>
      <c r="T12" s="496"/>
      <c r="U12" s="524">
        <f>+'A-P.2010'!U12/1000000</f>
        <v>0.13376640000000001</v>
      </c>
      <c r="V12" s="496"/>
      <c r="W12" s="496"/>
      <c r="X12" s="570"/>
      <c r="Y12" s="567">
        <f t="shared" si="0"/>
        <v>914.21264278764932</v>
      </c>
      <c r="AE12" s="120"/>
      <c r="AF12" s="80"/>
      <c r="AG12" s="134"/>
      <c r="AH12" s="135"/>
      <c r="AI12" s="80"/>
      <c r="AJ12" s="80"/>
      <c r="AK12" s="80"/>
      <c r="AL12" s="80"/>
      <c r="AM12" s="80"/>
      <c r="AN12" s="80"/>
    </row>
    <row r="13" spans="1:41" ht="15" customHeight="1" x14ac:dyDescent="0.25">
      <c r="A13" s="266" t="s">
        <v>55</v>
      </c>
      <c r="B13" s="514">
        <f>+'A-P.2010'!B13/1000000</f>
        <v>13.050833000000001</v>
      </c>
      <c r="C13" s="496"/>
      <c r="D13" s="496"/>
      <c r="E13" s="578">
        <f>+'A-P.2010'!E13/1000000</f>
        <v>4.3604377027381932E-3</v>
      </c>
      <c r="F13" s="571"/>
      <c r="G13" s="496"/>
      <c r="H13" s="496"/>
      <c r="I13" s="496"/>
      <c r="J13" s="496"/>
      <c r="K13" s="496"/>
      <c r="L13" s="496"/>
      <c r="M13" s="514">
        <f>+'A-P.2010'!M13/1000000</f>
        <v>1233.7831053834395</v>
      </c>
      <c r="N13" s="496"/>
      <c r="O13" s="496"/>
      <c r="P13" s="496"/>
      <c r="Q13" s="514">
        <f>+'A-P.2010'!Q13/1000000</f>
        <v>60.577658178857874</v>
      </c>
      <c r="R13" s="565"/>
      <c r="S13" s="496"/>
      <c r="T13" s="496"/>
      <c r="U13" s="496"/>
      <c r="V13" s="496"/>
      <c r="W13" s="496"/>
      <c r="X13" s="566"/>
      <c r="Y13" s="567">
        <f t="shared" si="0"/>
        <v>1307.4159570000002</v>
      </c>
      <c r="AE13" s="80"/>
      <c r="AF13" s="80"/>
      <c r="AG13" s="134"/>
      <c r="AH13" s="80"/>
      <c r="AI13" s="80"/>
      <c r="AJ13" s="80"/>
      <c r="AK13" s="80"/>
      <c r="AL13" s="80"/>
      <c r="AM13" s="80"/>
      <c r="AN13" s="80"/>
    </row>
    <row r="14" spans="1:41" ht="15" customHeight="1" x14ac:dyDescent="0.25">
      <c r="A14" s="266" t="s">
        <v>36</v>
      </c>
      <c r="B14" s="519"/>
      <c r="C14" s="496"/>
      <c r="D14" s="496"/>
      <c r="E14" s="496"/>
      <c r="F14" s="496"/>
      <c r="G14" s="496"/>
      <c r="H14" s="496"/>
      <c r="I14" s="496"/>
      <c r="J14" s="496"/>
      <c r="K14" s="496"/>
      <c r="L14" s="496"/>
      <c r="M14" s="496"/>
      <c r="N14" s="496"/>
      <c r="O14" s="514">
        <f>+'A-P.2010'!O14/1000000</f>
        <v>847.95344601856277</v>
      </c>
      <c r="P14" s="496"/>
      <c r="Q14" s="496"/>
      <c r="R14" s="565"/>
      <c r="S14" s="496"/>
      <c r="T14" s="496"/>
      <c r="U14" s="496"/>
      <c r="V14" s="496"/>
      <c r="W14" s="496"/>
      <c r="X14" s="566"/>
      <c r="Y14" s="567">
        <f t="shared" si="0"/>
        <v>847.95344601856277</v>
      </c>
      <c r="AE14" s="136"/>
      <c r="AF14" s="80"/>
      <c r="AG14" s="134"/>
      <c r="AH14" s="135"/>
      <c r="AI14" s="120"/>
      <c r="AJ14" s="120"/>
      <c r="AK14" s="80"/>
      <c r="AL14" s="80"/>
      <c r="AM14" s="80"/>
      <c r="AN14" s="80"/>
    </row>
    <row r="15" spans="1:41" ht="15" customHeight="1" x14ac:dyDescent="0.25">
      <c r="A15" s="266" t="s">
        <v>56</v>
      </c>
      <c r="B15" s="519"/>
      <c r="C15" s="496"/>
      <c r="D15" s="496"/>
      <c r="E15" s="496"/>
      <c r="F15" s="496"/>
      <c r="G15" s="496"/>
      <c r="H15" s="496"/>
      <c r="I15" s="496"/>
      <c r="J15" s="496"/>
      <c r="K15" s="496"/>
      <c r="L15" s="496"/>
      <c r="M15" s="496"/>
      <c r="N15" s="496"/>
      <c r="O15" s="496"/>
      <c r="P15" s="514">
        <f>+'A-P.2010'!P15/1000000</f>
        <v>489.70032581524003</v>
      </c>
      <c r="Q15" s="496"/>
      <c r="R15" s="565"/>
      <c r="S15" s="496"/>
      <c r="T15" s="496"/>
      <c r="U15" s="496"/>
      <c r="V15" s="496"/>
      <c r="W15" s="496"/>
      <c r="X15" s="566"/>
      <c r="Y15" s="567">
        <f t="shared" si="0"/>
        <v>489.70032581524003</v>
      </c>
      <c r="AE15" s="86"/>
      <c r="AF15" s="80"/>
      <c r="AG15" s="134"/>
      <c r="AH15" s="135"/>
      <c r="AI15" s="120"/>
      <c r="AJ15" s="80"/>
      <c r="AK15" s="80"/>
      <c r="AL15" s="80"/>
      <c r="AM15" s="80"/>
      <c r="AN15" s="80"/>
    </row>
    <row r="16" spans="1:41" ht="15" customHeight="1" x14ac:dyDescent="0.25">
      <c r="A16" s="266" t="s">
        <v>38</v>
      </c>
      <c r="B16" s="521"/>
      <c r="C16" s="496"/>
      <c r="D16" s="496"/>
      <c r="E16" s="496"/>
      <c r="F16" s="496"/>
      <c r="G16" s="496"/>
      <c r="H16" s="496"/>
      <c r="I16" s="496"/>
      <c r="J16" s="514">
        <f>+'A-P.2010'!J16/1000000</f>
        <v>77.567203000000006</v>
      </c>
      <c r="K16" s="496"/>
      <c r="L16" s="496"/>
      <c r="M16" s="496"/>
      <c r="N16" s="496"/>
      <c r="O16" s="496"/>
      <c r="P16" s="496"/>
      <c r="Q16" s="496"/>
      <c r="R16" s="565"/>
      <c r="S16" s="496"/>
      <c r="T16" s="496"/>
      <c r="U16" s="496"/>
      <c r="V16" s="496"/>
      <c r="W16" s="496"/>
      <c r="X16" s="566"/>
      <c r="Y16" s="567">
        <f t="shared" si="0"/>
        <v>77.567203000000006</v>
      </c>
      <c r="AE16" s="86"/>
      <c r="AF16" s="80"/>
      <c r="AG16" s="80"/>
      <c r="AH16" s="135"/>
      <c r="AI16" s="86"/>
      <c r="AJ16" s="80"/>
      <c r="AK16" s="80"/>
      <c r="AL16" s="80"/>
      <c r="AM16" s="80"/>
      <c r="AN16" s="80"/>
    </row>
    <row r="17" spans="1:40" ht="15" customHeight="1" x14ac:dyDescent="0.25">
      <c r="A17" s="266" t="s">
        <v>40</v>
      </c>
      <c r="B17" s="519"/>
      <c r="C17" s="496"/>
      <c r="D17" s="496"/>
      <c r="E17" s="496"/>
      <c r="F17" s="496"/>
      <c r="G17" s="496"/>
      <c r="H17" s="496"/>
      <c r="I17" s="496"/>
      <c r="J17" s="496"/>
      <c r="K17" s="514">
        <f>+'A-P.2010'!K17/1000000</f>
        <v>100.07909428000001</v>
      </c>
      <c r="L17" s="496"/>
      <c r="M17" s="496"/>
      <c r="N17" s="496"/>
      <c r="O17" s="496"/>
      <c r="P17" s="496"/>
      <c r="Q17" s="496"/>
      <c r="R17" s="565"/>
      <c r="S17" s="496"/>
      <c r="T17" s="496"/>
      <c r="U17" s="496"/>
      <c r="V17" s="496"/>
      <c r="W17" s="496"/>
      <c r="X17" s="566"/>
      <c r="Y17" s="567">
        <f t="shared" si="0"/>
        <v>100.07909428000001</v>
      </c>
      <c r="AE17" s="86"/>
      <c r="AF17" s="80"/>
      <c r="AG17" s="80"/>
      <c r="AH17" s="135"/>
      <c r="AI17" s="86"/>
      <c r="AJ17" s="80"/>
      <c r="AK17" s="80"/>
      <c r="AL17" s="80"/>
      <c r="AM17" s="80"/>
      <c r="AN17" s="80"/>
    </row>
    <row r="18" spans="1:40" ht="15" customHeight="1" x14ac:dyDescent="0.25">
      <c r="A18" s="266" t="s">
        <v>105</v>
      </c>
      <c r="B18" s="519"/>
      <c r="C18" s="496"/>
      <c r="D18" s="496"/>
      <c r="E18" s="496"/>
      <c r="F18" s="496"/>
      <c r="G18" s="496"/>
      <c r="H18" s="496"/>
      <c r="I18" s="496"/>
      <c r="J18" s="496"/>
      <c r="K18" s="496"/>
      <c r="L18" s="496"/>
      <c r="M18" s="496"/>
      <c r="N18" s="496"/>
      <c r="O18" s="496"/>
      <c r="P18" s="496"/>
      <c r="Q18" s="496"/>
      <c r="R18" s="514">
        <f>+'A-P.2010'!R18/1000000</f>
        <v>67.930243422200462</v>
      </c>
      <c r="S18" s="496"/>
      <c r="T18" s="496"/>
      <c r="U18" s="496"/>
      <c r="V18" s="496"/>
      <c r="W18" s="496"/>
      <c r="X18" s="566"/>
      <c r="Y18" s="567">
        <f t="shared" si="0"/>
        <v>67.930243422200462</v>
      </c>
      <c r="AE18" s="86"/>
      <c r="AF18" s="80"/>
      <c r="AG18" s="80"/>
      <c r="AH18" s="135"/>
      <c r="AI18" s="80"/>
      <c r="AJ18" s="80"/>
      <c r="AK18" s="80"/>
      <c r="AL18" s="80"/>
      <c r="AM18" s="80"/>
      <c r="AN18" s="80"/>
    </row>
    <row r="19" spans="1:40" ht="15" customHeight="1" x14ac:dyDescent="0.25">
      <c r="A19" s="266" t="s">
        <v>32</v>
      </c>
      <c r="B19" s="519"/>
      <c r="C19" s="496"/>
      <c r="D19" s="496"/>
      <c r="E19" s="496"/>
      <c r="F19" s="496"/>
      <c r="G19" s="496"/>
      <c r="H19" s="496"/>
      <c r="I19" s="496"/>
      <c r="J19" s="496"/>
      <c r="K19" s="496"/>
      <c r="L19" s="496"/>
      <c r="M19" s="496"/>
      <c r="N19" s="514">
        <f>+'A-P.2010'!N19/1000000</f>
        <v>262.42719896512841</v>
      </c>
      <c r="O19" s="496"/>
      <c r="P19" s="496"/>
      <c r="Q19" s="496"/>
      <c r="R19" s="565"/>
      <c r="S19" s="496"/>
      <c r="T19" s="496"/>
      <c r="U19" s="496"/>
      <c r="V19" s="496"/>
      <c r="W19" s="496"/>
      <c r="X19" s="566"/>
      <c r="Y19" s="567">
        <f t="shared" si="0"/>
        <v>262.42719896512841</v>
      </c>
      <c r="AE19" s="86"/>
      <c r="AF19" s="80"/>
      <c r="AG19" s="80"/>
      <c r="AH19" s="135"/>
      <c r="AI19" s="86"/>
      <c r="AJ19" s="80"/>
      <c r="AK19" s="80"/>
      <c r="AL19" s="80"/>
      <c r="AM19" s="80"/>
      <c r="AN19" s="80"/>
    </row>
    <row r="20" spans="1:40" ht="15" customHeight="1" x14ac:dyDescent="0.25">
      <c r="A20" s="266" t="s">
        <v>57</v>
      </c>
      <c r="B20" s="519"/>
      <c r="C20" s="496"/>
      <c r="D20" s="496"/>
      <c r="E20" s="496"/>
      <c r="F20" s="496"/>
      <c r="G20" s="514">
        <f>+'A-P.2010'!G20/1000000</f>
        <v>166.12011349000002</v>
      </c>
      <c r="H20" s="496"/>
      <c r="I20" s="496"/>
      <c r="J20" s="496"/>
      <c r="K20" s="496"/>
      <c r="L20" s="496"/>
      <c r="M20" s="496"/>
      <c r="N20" s="496"/>
      <c r="O20" s="496"/>
      <c r="P20" s="496"/>
      <c r="Q20" s="496"/>
      <c r="R20" s="565"/>
      <c r="S20" s="496"/>
      <c r="T20" s="496"/>
      <c r="U20" s="496"/>
      <c r="V20" s="496"/>
      <c r="W20" s="496"/>
      <c r="X20" s="566"/>
      <c r="Y20" s="567">
        <f t="shared" si="0"/>
        <v>166.12011349000002</v>
      </c>
      <c r="AE20" s="86"/>
      <c r="AF20" s="80"/>
      <c r="AG20" s="80"/>
      <c r="AH20" s="135"/>
      <c r="AI20" s="86"/>
      <c r="AJ20" s="86"/>
      <c r="AK20" s="80"/>
      <c r="AL20" s="80"/>
      <c r="AM20" s="80"/>
      <c r="AN20" s="80"/>
    </row>
    <row r="21" spans="1:40" ht="15" customHeight="1" x14ac:dyDescent="0.25">
      <c r="A21" s="266" t="s">
        <v>34</v>
      </c>
      <c r="B21" s="519"/>
      <c r="C21" s="496"/>
      <c r="D21" s="496"/>
      <c r="E21" s="496"/>
      <c r="F21" s="496"/>
      <c r="G21" s="496"/>
      <c r="H21" s="514">
        <f>+'A-P.2010'!H21/1000000</f>
        <v>128.3030346487148</v>
      </c>
      <c r="I21" s="496"/>
      <c r="J21" s="496"/>
      <c r="K21" s="496"/>
      <c r="L21" s="496"/>
      <c r="M21" s="496"/>
      <c r="N21" s="496"/>
      <c r="O21" s="496"/>
      <c r="P21" s="496"/>
      <c r="Q21" s="496"/>
      <c r="R21" s="565"/>
      <c r="S21" s="496"/>
      <c r="T21" s="496"/>
      <c r="U21" s="496"/>
      <c r="V21" s="496"/>
      <c r="W21" s="496"/>
      <c r="X21" s="566"/>
      <c r="Y21" s="567">
        <f t="shared" si="0"/>
        <v>128.3030346487148</v>
      </c>
      <c r="AE21" s="86"/>
      <c r="AF21" s="80"/>
      <c r="AG21" s="80"/>
      <c r="AH21" s="135"/>
      <c r="AI21" s="86"/>
      <c r="AJ21" s="86"/>
      <c r="AK21" s="80"/>
      <c r="AL21" s="80"/>
      <c r="AM21" s="80"/>
      <c r="AN21" s="80"/>
    </row>
    <row r="22" spans="1:40" ht="15" customHeight="1" x14ac:dyDescent="0.25">
      <c r="A22" s="266" t="s">
        <v>41</v>
      </c>
      <c r="B22" s="519"/>
      <c r="C22" s="496"/>
      <c r="D22" s="496"/>
      <c r="E22" s="496"/>
      <c r="F22" s="496"/>
      <c r="G22" s="496"/>
      <c r="H22" s="496"/>
      <c r="I22" s="496"/>
      <c r="J22" s="572"/>
      <c r="K22" s="496"/>
      <c r="L22" s="496"/>
      <c r="M22" s="496"/>
      <c r="N22" s="496"/>
      <c r="O22" s="573"/>
      <c r="P22" s="496"/>
      <c r="Q22" s="514">
        <f>+'A-P.2010'!Q22/1000000</f>
        <v>1067.6246180686401</v>
      </c>
      <c r="R22" s="565"/>
      <c r="S22" s="496"/>
      <c r="T22" s="496"/>
      <c r="U22" s="496"/>
      <c r="V22" s="496"/>
      <c r="W22" s="496"/>
      <c r="X22" s="566"/>
      <c r="Y22" s="567">
        <f t="shared" si="0"/>
        <v>1067.6246180686401</v>
      </c>
      <c r="AE22" s="86"/>
      <c r="AF22" s="80"/>
      <c r="AG22" s="80"/>
      <c r="AH22" s="135"/>
      <c r="AI22" s="86"/>
      <c r="AJ22" s="86"/>
      <c r="AK22" s="80"/>
      <c r="AL22" s="86"/>
      <c r="AM22" s="80"/>
      <c r="AN22" s="80"/>
    </row>
    <row r="23" spans="1:40" ht="15" customHeight="1" x14ac:dyDescent="0.25">
      <c r="A23" s="233" t="s">
        <v>43</v>
      </c>
      <c r="B23" s="522"/>
      <c r="C23" s="574"/>
      <c r="D23" s="574"/>
      <c r="E23" s="574"/>
      <c r="F23" s="574"/>
      <c r="G23" s="574"/>
      <c r="H23" s="496"/>
      <c r="I23" s="496"/>
      <c r="J23" s="574"/>
      <c r="K23" s="574"/>
      <c r="L23" s="514">
        <f>+'A-P.2010'!L23/1000000</f>
        <v>16.207647000000001</v>
      </c>
      <c r="M23" s="574"/>
      <c r="N23" s="574"/>
      <c r="O23" s="574"/>
      <c r="P23" s="574"/>
      <c r="Q23" s="574"/>
      <c r="R23" s="574"/>
      <c r="S23" s="574"/>
      <c r="T23" s="574"/>
      <c r="U23" s="574"/>
      <c r="V23" s="574"/>
      <c r="W23" s="574"/>
      <c r="X23" s="575"/>
      <c r="Y23" s="567">
        <f t="shared" si="0"/>
        <v>16.207647000000001</v>
      </c>
      <c r="AE23" s="86"/>
      <c r="AF23" s="80"/>
      <c r="AG23" s="80"/>
      <c r="AH23" s="135"/>
      <c r="AI23" s="86"/>
      <c r="AJ23" s="86"/>
      <c r="AK23" s="80"/>
      <c r="AL23" s="86"/>
      <c r="AM23" s="80"/>
      <c r="AN23" s="80"/>
    </row>
    <row r="24" spans="1:40" ht="15" customHeight="1" x14ac:dyDescent="0.25">
      <c r="A24" s="234" t="s">
        <v>106</v>
      </c>
      <c r="B24" s="519"/>
      <c r="C24" s="496"/>
      <c r="D24" s="496"/>
      <c r="E24" s="496"/>
      <c r="F24" s="496"/>
      <c r="G24" s="496"/>
      <c r="H24" s="496"/>
      <c r="I24" s="496"/>
      <c r="J24" s="496"/>
      <c r="K24" s="496"/>
      <c r="L24" s="496"/>
      <c r="M24" s="496"/>
      <c r="N24" s="496"/>
      <c r="O24" s="496"/>
      <c r="P24" s="496"/>
      <c r="Q24" s="496"/>
      <c r="R24" s="565"/>
      <c r="S24" s="496"/>
      <c r="T24" s="496"/>
      <c r="U24" s="496"/>
      <c r="V24" s="496"/>
      <c r="W24" s="496"/>
      <c r="X24" s="566"/>
      <c r="Y24" s="576"/>
      <c r="AE24" s="86"/>
      <c r="AF24" s="80"/>
      <c r="AG24" s="80"/>
      <c r="AH24" s="135"/>
      <c r="AI24" s="86"/>
      <c r="AJ24" s="80"/>
      <c r="AK24" s="80"/>
      <c r="AL24" s="86"/>
      <c r="AM24" s="80"/>
      <c r="AN24" s="80"/>
    </row>
    <row r="25" spans="1:40" ht="15" customHeight="1" x14ac:dyDescent="0.25">
      <c r="A25" s="233" t="s">
        <v>58</v>
      </c>
      <c r="B25" s="514">
        <f>+'A-P.2010'!B25/1000000</f>
        <v>359.28526900000003</v>
      </c>
      <c r="C25" s="496"/>
      <c r="D25" s="514">
        <f>+'A-P.2010'!D25/1000000</f>
        <v>70.867599999999996</v>
      </c>
      <c r="E25" s="514">
        <f>+'A-P.2010'!E25/1000000</f>
        <v>351.46637199999998</v>
      </c>
      <c r="F25" s="496"/>
      <c r="G25" s="514">
        <f>+'A-P.2010'!G25/1000000</f>
        <v>308.45561099999998</v>
      </c>
      <c r="H25" s="514">
        <f>+'A-P.2010'!H25/1000000</f>
        <v>269.18016853049568</v>
      </c>
      <c r="I25" s="514">
        <f>+'A-P.2010'!I25/1000000</f>
        <v>16909.722575347801</v>
      </c>
      <c r="J25" s="514">
        <f>+'A-P.2010'!J25/1000000</f>
        <v>23.447761</v>
      </c>
      <c r="K25" s="514">
        <f>+'A-P.2010'!K25/1000000</f>
        <v>43.320604029999998</v>
      </c>
      <c r="L25" s="514">
        <f>+'A-P.2010'!L25/1000000</f>
        <v>98.403011000000006</v>
      </c>
      <c r="M25" s="514">
        <f>+'A-P.2010'!M25/1000000</f>
        <v>19.820447999999999</v>
      </c>
      <c r="N25" s="496"/>
      <c r="O25" s="514">
        <f>+'A-P.2010'!O25/1000000</f>
        <v>194.94965169614065</v>
      </c>
      <c r="P25" s="514">
        <f>+'A-P.2010'!P25/1000000</f>
        <v>76.119335000000007</v>
      </c>
      <c r="Q25" s="514">
        <f>+'A-P.2010'!Q25/1000000</f>
        <v>1250.0158382151949</v>
      </c>
      <c r="R25" s="514">
        <f>+'A-P.2010'!R25/1000000</f>
        <v>473.10561431629742</v>
      </c>
      <c r="S25" s="514">
        <f>+'A-P.2010'!S25/1000000</f>
        <v>33.432828352116736</v>
      </c>
      <c r="T25" s="514">
        <f>+'A-P.2010'!T25/1000000</f>
        <v>504.8850146494197</v>
      </c>
      <c r="U25" s="514">
        <f>+'A-P.2010'!U25/1000000</f>
        <v>9369.1798571792679</v>
      </c>
      <c r="V25" s="496"/>
      <c r="W25" s="496"/>
      <c r="X25" s="566"/>
      <c r="Y25" s="567">
        <f t="shared" ref="Y25:Y32" si="1">+SUM(B25:X25)</f>
        <v>30355.657559316729</v>
      </c>
      <c r="AE25" s="86"/>
      <c r="AF25" s="86"/>
      <c r="AG25" s="80"/>
      <c r="AH25" s="135"/>
      <c r="AI25" s="80"/>
      <c r="AJ25" s="80"/>
      <c r="AK25" s="80"/>
      <c r="AL25" s="80"/>
      <c r="AM25" s="80"/>
      <c r="AN25" s="80"/>
    </row>
    <row r="26" spans="1:40" ht="15" customHeight="1" x14ac:dyDescent="0.25">
      <c r="A26" s="233" t="s">
        <v>47</v>
      </c>
      <c r="B26" s="519"/>
      <c r="C26" s="509"/>
      <c r="D26" s="509"/>
      <c r="E26" s="509"/>
      <c r="F26" s="496"/>
      <c r="G26" s="509"/>
      <c r="H26" s="509"/>
      <c r="I26" s="497">
        <f>+'A-P.2010'!I26/1000000</f>
        <v>282.38239144879429</v>
      </c>
      <c r="J26" s="496"/>
      <c r="K26" s="509"/>
      <c r="L26" s="509"/>
      <c r="M26" s="509"/>
      <c r="N26" s="509"/>
      <c r="O26" s="497">
        <f>+'A-P.2010'!O26/1000000</f>
        <v>1.1188811964270753</v>
      </c>
      <c r="P26" s="509"/>
      <c r="Q26" s="509"/>
      <c r="R26" s="514">
        <f>+'A-P.2010'!R26/1000000</f>
        <v>1.7558745906645183</v>
      </c>
      <c r="S26" s="514">
        <f>+'A-P.2010'!S26/1000000</f>
        <v>119.79638947232188</v>
      </c>
      <c r="T26" s="509"/>
      <c r="U26" s="509"/>
      <c r="V26" s="514">
        <f>+'A-P.2010'!V26/1000000</f>
        <v>2586.5147743230204</v>
      </c>
      <c r="W26" s="509"/>
      <c r="X26" s="577"/>
      <c r="Y26" s="567">
        <f t="shared" si="1"/>
        <v>2991.5683110312284</v>
      </c>
      <c r="AE26" s="80"/>
      <c r="AF26" s="80"/>
      <c r="AG26" s="80"/>
      <c r="AH26" s="135"/>
      <c r="AI26" s="80"/>
      <c r="AJ26" s="80"/>
      <c r="AK26" s="80"/>
      <c r="AL26" s="80"/>
      <c r="AM26" s="80"/>
      <c r="AN26" s="80"/>
    </row>
    <row r="27" spans="1:40" ht="15" customHeight="1" x14ac:dyDescent="0.25">
      <c r="A27" s="233" t="s">
        <v>59</v>
      </c>
      <c r="B27" s="519"/>
      <c r="C27" s="514">
        <f>+'A-P.2010'!C27/1000000</f>
        <v>65.195142000000004</v>
      </c>
      <c r="D27" s="496"/>
      <c r="E27" s="496"/>
      <c r="F27" s="514">
        <f>+'A-P.2010'!F27/1000000</f>
        <v>1.0795077500000001</v>
      </c>
      <c r="G27" s="496"/>
      <c r="H27" s="496"/>
      <c r="I27" s="496"/>
      <c r="J27" s="514">
        <f>+'A-P.2010'!J27/1000000</f>
        <v>3.4557319999999998</v>
      </c>
      <c r="K27" s="514">
        <f>+'A-P.2010'!K27/1000000</f>
        <v>2.0167579999999998</v>
      </c>
      <c r="L27" s="524">
        <f>+'A-P.2010'!L27/1000000</f>
        <v>0.39269700000000002</v>
      </c>
      <c r="M27" s="496"/>
      <c r="N27" s="496"/>
      <c r="O27" s="496"/>
      <c r="P27" s="496"/>
      <c r="Q27" s="496"/>
      <c r="R27" s="514">
        <f>+'A-P.2010'!R27/1000000</f>
        <v>1.0612261133354557</v>
      </c>
      <c r="S27" s="496"/>
      <c r="T27" s="514">
        <f>+'A-P.2010'!T27/1000000</f>
        <v>212.74382810181751</v>
      </c>
      <c r="U27" s="496"/>
      <c r="V27" s="496"/>
      <c r="W27" s="514">
        <f>+'A-P.2010'!W27/1000000</f>
        <v>3438.3496136129038</v>
      </c>
      <c r="X27" s="566"/>
      <c r="Y27" s="567">
        <f t="shared" si="1"/>
        <v>3724.2945045780566</v>
      </c>
      <c r="AE27" s="80"/>
      <c r="AF27" s="80"/>
      <c r="AG27" s="80"/>
      <c r="AH27" s="135"/>
      <c r="AI27" s="80"/>
      <c r="AJ27" s="80"/>
      <c r="AK27" s="80"/>
      <c r="AL27" s="86"/>
      <c r="AM27" s="80"/>
      <c r="AN27" s="80"/>
    </row>
    <row r="28" spans="1:40" ht="15" customHeight="1" x14ac:dyDescent="0.25">
      <c r="A28" s="233" t="s">
        <v>107</v>
      </c>
      <c r="B28" s="519"/>
      <c r="C28" s="496"/>
      <c r="D28" s="496"/>
      <c r="E28" s="496"/>
      <c r="F28" s="496"/>
      <c r="G28" s="496"/>
      <c r="H28" s="496"/>
      <c r="I28" s="496"/>
      <c r="J28" s="496"/>
      <c r="K28" s="496"/>
      <c r="L28" s="496"/>
      <c r="M28" s="496"/>
      <c r="N28" s="496"/>
      <c r="O28" s="496"/>
      <c r="P28" s="496"/>
      <c r="Q28" s="514">
        <f>+'A-P.2010'!Q28/1000000</f>
        <v>1191.3078759236121</v>
      </c>
      <c r="R28" s="565"/>
      <c r="S28" s="496"/>
      <c r="T28" s="496"/>
      <c r="U28" s="496"/>
      <c r="V28" s="496"/>
      <c r="W28" s="496"/>
      <c r="X28" s="566"/>
      <c r="Y28" s="567">
        <f t="shared" si="1"/>
        <v>1191.3078759236121</v>
      </c>
      <c r="AE28" s="80"/>
      <c r="AF28" s="80"/>
      <c r="AG28" s="80"/>
      <c r="AH28" s="135"/>
      <c r="AI28" s="86"/>
      <c r="AJ28" s="80"/>
      <c r="AK28" s="80"/>
      <c r="AL28" s="86"/>
      <c r="AM28" s="145"/>
      <c r="AN28" s="80"/>
    </row>
    <row r="29" spans="1:40" ht="15" customHeight="1" x14ac:dyDescent="0.25">
      <c r="A29" s="266" t="s">
        <v>108</v>
      </c>
      <c r="B29" s="519"/>
      <c r="C29" s="496"/>
      <c r="D29" s="496"/>
      <c r="E29" s="496"/>
      <c r="F29" s="496"/>
      <c r="G29" s="496"/>
      <c r="H29" s="496"/>
      <c r="I29" s="496"/>
      <c r="J29" s="496"/>
      <c r="K29" s="496"/>
      <c r="L29" s="496"/>
      <c r="M29" s="496"/>
      <c r="N29" s="496"/>
      <c r="O29" s="496"/>
      <c r="P29" s="496"/>
      <c r="Q29" s="514">
        <f>+'A-P.2010'!Q29/1000000</f>
        <v>10.241935073031394</v>
      </c>
      <c r="R29" s="565"/>
      <c r="S29" s="496"/>
      <c r="T29" s="496"/>
      <c r="U29" s="496"/>
      <c r="V29" s="496"/>
      <c r="W29" s="496"/>
      <c r="X29" s="566"/>
      <c r="Y29" s="567">
        <f t="shared" si="1"/>
        <v>10.241935073031394</v>
      </c>
      <c r="AE29" s="80"/>
      <c r="AF29" s="80"/>
      <c r="AG29" s="80"/>
      <c r="AH29" s="135"/>
      <c r="AI29" s="86"/>
      <c r="AJ29" s="86"/>
      <c r="AK29" s="120"/>
      <c r="AL29" s="86"/>
      <c r="AM29" s="80"/>
      <c r="AN29" s="80"/>
    </row>
    <row r="30" spans="1:40" ht="15" customHeight="1" x14ac:dyDescent="0.25">
      <c r="A30" s="266" t="s">
        <v>109</v>
      </c>
      <c r="B30" s="519"/>
      <c r="C30" s="496"/>
      <c r="D30" s="496"/>
      <c r="E30" s="496"/>
      <c r="F30" s="514">
        <f>+'A-P.2010'!F30/1000000</f>
        <v>51.745643999999999</v>
      </c>
      <c r="G30" s="496"/>
      <c r="H30" s="496"/>
      <c r="I30" s="496"/>
      <c r="J30" s="496"/>
      <c r="K30" s="496"/>
      <c r="L30" s="496"/>
      <c r="M30" s="496"/>
      <c r="N30" s="496"/>
      <c r="O30" s="496"/>
      <c r="P30" s="496"/>
      <c r="Q30" s="496"/>
      <c r="R30" s="565"/>
      <c r="S30" s="496"/>
      <c r="T30" s="496"/>
      <c r="U30" s="496"/>
      <c r="V30" s="496"/>
      <c r="W30" s="496"/>
      <c r="X30" s="566"/>
      <c r="Y30" s="567">
        <f t="shared" si="1"/>
        <v>51.745643999999999</v>
      </c>
      <c r="AE30" s="86"/>
      <c r="AF30" s="80"/>
      <c r="AG30" s="80"/>
      <c r="AH30" s="135"/>
      <c r="AI30" s="80"/>
      <c r="AJ30" s="86"/>
      <c r="AK30" s="80"/>
      <c r="AL30" s="80"/>
      <c r="AM30" s="80"/>
      <c r="AN30" s="80"/>
    </row>
    <row r="31" spans="1:40" ht="15" customHeight="1" x14ac:dyDescent="0.25">
      <c r="A31" s="266" t="s">
        <v>45</v>
      </c>
      <c r="B31" s="519"/>
      <c r="C31" s="496"/>
      <c r="D31" s="496"/>
      <c r="E31" s="496"/>
      <c r="F31" s="496"/>
      <c r="G31" s="496"/>
      <c r="H31" s="496"/>
      <c r="I31" s="496"/>
      <c r="J31" s="496"/>
      <c r="K31" s="496"/>
      <c r="L31" s="496"/>
      <c r="M31" s="496"/>
      <c r="N31" s="496"/>
      <c r="O31" s="496"/>
      <c r="P31" s="496"/>
      <c r="Q31" s="496"/>
      <c r="R31" s="565"/>
      <c r="S31" s="514">
        <f>+'A-P.2010'!S31/1000000</f>
        <v>20.04423317556137</v>
      </c>
      <c r="T31" s="496"/>
      <c r="U31" s="496"/>
      <c r="V31" s="496"/>
      <c r="W31" s="496"/>
      <c r="X31" s="566"/>
      <c r="Y31" s="567">
        <f t="shared" si="1"/>
        <v>20.04423317556137</v>
      </c>
      <c r="AE31" s="80"/>
      <c r="AF31" s="80"/>
      <c r="AG31" s="80"/>
      <c r="AH31" s="135"/>
      <c r="AI31" s="80"/>
      <c r="AJ31" s="80"/>
      <c r="AK31" s="80"/>
      <c r="AL31" s="80"/>
      <c r="AM31" s="80"/>
      <c r="AN31" s="80"/>
    </row>
    <row r="32" spans="1:40" ht="15" customHeight="1" x14ac:dyDescent="0.25">
      <c r="A32" s="266" t="s">
        <v>110</v>
      </c>
      <c r="B32" s="519"/>
      <c r="C32" s="496"/>
      <c r="D32" s="496"/>
      <c r="E32" s="496"/>
      <c r="F32" s="514">
        <f>+'A-P.2010'!F32/1000000</f>
        <v>21.437092249999999</v>
      </c>
      <c r="G32" s="514">
        <f>+'A-P.2010'!G32/1000000</f>
        <v>13.658046000000001</v>
      </c>
      <c r="H32" s="496"/>
      <c r="I32" s="496"/>
      <c r="J32" s="514">
        <f>+'A-P.2010'!J32/1000000</f>
        <v>3.5650909999999998</v>
      </c>
      <c r="K32" s="514">
        <f>+'A-P.2010'!K32/1000000</f>
        <v>0.93925599999999998</v>
      </c>
      <c r="L32" s="514">
        <f>+'A-P.2010'!L32/1000000</f>
        <v>8.1266300000000005</v>
      </c>
      <c r="M32" s="496"/>
      <c r="N32" s="496"/>
      <c r="O32" s="496"/>
      <c r="P32" s="496"/>
      <c r="Q32" s="496"/>
      <c r="R32" s="514">
        <f>+'A-P.2010'!R32/1000000</f>
        <v>152.33960750581105</v>
      </c>
      <c r="S32" s="496"/>
      <c r="T32" s="514">
        <f>+'A-P.2010'!T32/1000000</f>
        <v>112.95388727261751</v>
      </c>
      <c r="U32" s="496"/>
      <c r="V32" s="496"/>
      <c r="W32" s="496"/>
      <c r="X32" s="514">
        <f>+'A-P.2010'!X32/1000000</f>
        <v>9209.7813060864737</v>
      </c>
      <c r="Y32" s="567">
        <f t="shared" si="1"/>
        <v>9522.8009161149021</v>
      </c>
      <c r="AE32" s="80"/>
      <c r="AF32" s="80"/>
      <c r="AG32" s="80"/>
      <c r="AH32" s="135"/>
      <c r="AI32" s="80"/>
      <c r="AJ32" s="86"/>
      <c r="AK32" s="86"/>
      <c r="AL32" s="80"/>
      <c r="AM32" s="80"/>
      <c r="AN32" s="80"/>
    </row>
    <row r="33" spans="1:40" ht="15" customHeight="1" x14ac:dyDescent="0.25">
      <c r="A33" s="467" t="s">
        <v>23</v>
      </c>
      <c r="B33" s="466">
        <f t="shared" ref="B33:Q33" si="2">+SUM(B9:B22,B25:B32)</f>
        <v>11993.399519231993</v>
      </c>
      <c r="C33" s="479">
        <f t="shared" si="2"/>
        <v>812.80624895000005</v>
      </c>
      <c r="D33" s="479">
        <f t="shared" si="2"/>
        <v>1421.2197730766964</v>
      </c>
      <c r="E33" s="479">
        <f t="shared" si="2"/>
        <v>1263.6561416</v>
      </c>
      <c r="F33" s="479">
        <f t="shared" ref="F33:K33" si="3">+SUM(F9:F22,F25:F32)</f>
        <v>74.262243999999995</v>
      </c>
      <c r="G33" s="479">
        <f t="shared" si="3"/>
        <v>488.23377048999998</v>
      </c>
      <c r="H33" s="479">
        <f t="shared" si="3"/>
        <v>397.48320317921048</v>
      </c>
      <c r="I33" s="479">
        <f t="shared" si="3"/>
        <v>18698.976337</v>
      </c>
      <c r="J33" s="479">
        <f t="shared" si="3"/>
        <v>108.035787</v>
      </c>
      <c r="K33" s="479">
        <f t="shared" si="3"/>
        <v>146.35571231000003</v>
      </c>
      <c r="L33" s="479">
        <f>+SUM(L9:L23,L25:L32)</f>
        <v>123.129985</v>
      </c>
      <c r="M33" s="479">
        <f t="shared" si="2"/>
        <v>1253.6035533834395</v>
      </c>
      <c r="N33" s="479">
        <f t="shared" si="2"/>
        <v>262.42719896512841</v>
      </c>
      <c r="O33" s="479">
        <f t="shared" si="2"/>
        <v>1065.169173</v>
      </c>
      <c r="P33" s="479">
        <f>+SUM(P9:P22,P25:P32)</f>
        <v>565.81966081524001</v>
      </c>
      <c r="Q33" s="479">
        <f t="shared" si="2"/>
        <v>3650.5782975937218</v>
      </c>
      <c r="R33" s="479">
        <f t="shared" ref="R33:X33" si="4">+SUM(R9:R22,R25:R32)</f>
        <v>696.19256594830881</v>
      </c>
      <c r="S33" s="479">
        <f>+SUM(S9:S22,S25:S32)</f>
        <v>173.27345099999999</v>
      </c>
      <c r="T33" s="479">
        <f>+SUM(T9:T22,T25:T32)</f>
        <v>830.58273002385477</v>
      </c>
      <c r="U33" s="479">
        <f t="shared" si="4"/>
        <v>9369.3136235792681</v>
      </c>
      <c r="V33" s="479">
        <f t="shared" si="4"/>
        <v>2586.5147743230204</v>
      </c>
      <c r="W33" s="479">
        <f t="shared" si="4"/>
        <v>3438.3496136129038</v>
      </c>
      <c r="X33" s="480">
        <f t="shared" si="4"/>
        <v>9209.7813060864737</v>
      </c>
      <c r="Y33" s="481">
        <f>+SUM(Y9:Y23,Y25:Y32)</f>
        <v>68629.164670169266</v>
      </c>
      <c r="AE33" s="120"/>
      <c r="AF33" s="120"/>
      <c r="AG33" s="80"/>
      <c r="AH33" s="135"/>
      <c r="AI33" s="80"/>
      <c r="AJ33" s="80"/>
      <c r="AK33" s="80"/>
      <c r="AL33" s="80"/>
      <c r="AM33" s="80"/>
      <c r="AN33" s="80"/>
    </row>
    <row r="34" spans="1:40" ht="15" customHeight="1" x14ac:dyDescent="0.25">
      <c r="A34" s="73"/>
      <c r="B34" s="209"/>
      <c r="C34" s="209"/>
      <c r="D34" s="209"/>
      <c r="E34" s="209"/>
      <c r="F34" s="209"/>
      <c r="G34" s="104"/>
      <c r="H34" s="104"/>
      <c r="I34" s="86"/>
      <c r="J34" s="86"/>
      <c r="K34" s="86"/>
      <c r="L34" s="86"/>
      <c r="M34" s="209"/>
      <c r="N34" s="104"/>
      <c r="O34" s="86"/>
      <c r="P34" s="86"/>
      <c r="Q34" s="86"/>
      <c r="R34" s="104"/>
      <c r="S34" s="104"/>
      <c r="T34" s="86"/>
      <c r="U34" s="147"/>
      <c r="V34" s="148"/>
      <c r="W34" s="86"/>
      <c r="X34" s="209"/>
      <c r="Y34" s="209"/>
      <c r="AE34" s="80"/>
      <c r="AF34" s="80"/>
      <c r="AG34" s="135"/>
      <c r="AH34" s="80"/>
      <c r="AI34" s="80"/>
      <c r="AJ34" s="80"/>
      <c r="AK34" s="80"/>
      <c r="AL34" s="80"/>
      <c r="AM34" s="80"/>
    </row>
    <row r="35" spans="1:40" ht="15" customHeight="1" x14ac:dyDescent="0.25">
      <c r="A35" s="73"/>
      <c r="B35" s="209"/>
      <c r="C35" s="209"/>
      <c r="D35" s="209"/>
      <c r="E35" s="209"/>
      <c r="F35" s="209"/>
      <c r="G35" s="73"/>
      <c r="H35" s="73"/>
      <c r="I35" s="80"/>
      <c r="J35" s="73"/>
      <c r="K35" s="80"/>
      <c r="L35" s="80"/>
      <c r="M35" s="209"/>
      <c r="N35" s="73"/>
      <c r="O35" s="80"/>
      <c r="P35" s="80"/>
      <c r="Q35" s="80"/>
      <c r="R35" s="73"/>
      <c r="S35" s="73"/>
      <c r="T35" s="86"/>
      <c r="U35" s="209"/>
      <c r="V35" s="148"/>
      <c r="W35" s="86"/>
      <c r="Y35" s="149"/>
      <c r="AE35" s="80"/>
      <c r="AF35" s="80"/>
      <c r="AG35" s="135"/>
      <c r="AH35" s="80"/>
      <c r="AI35" s="80"/>
      <c r="AJ35" s="80"/>
      <c r="AK35" s="80"/>
      <c r="AL35" s="80"/>
      <c r="AM35" s="80"/>
      <c r="AN35" s="73"/>
    </row>
    <row r="36" spans="1:40" ht="15" customHeight="1" x14ac:dyDescent="0.25">
      <c r="A36" s="150"/>
      <c r="B36" s="209"/>
      <c r="C36" s="209"/>
      <c r="D36" s="209"/>
      <c r="E36" s="209"/>
      <c r="F36" s="209"/>
      <c r="G36" s="151"/>
      <c r="H36" s="151"/>
      <c r="I36" s="81"/>
      <c r="J36" s="104"/>
      <c r="K36" s="152"/>
      <c r="M36" s="209"/>
      <c r="N36" s="151"/>
      <c r="W36" s="816" t="s">
        <v>95</v>
      </c>
      <c r="X36" s="817"/>
      <c r="Y36" s="796">
        <f>+Y33/Y37</f>
        <v>8.8073545098336772E-2</v>
      </c>
      <c r="AE36" s="80"/>
      <c r="AF36" s="80"/>
      <c r="AG36" s="135"/>
      <c r="AH36" s="80"/>
      <c r="AI36" s="80"/>
      <c r="AJ36" s="80"/>
      <c r="AK36" s="80"/>
      <c r="AL36" s="80"/>
      <c r="AM36" s="80"/>
      <c r="AN36" s="73"/>
    </row>
    <row r="37" spans="1:40" ht="15" customHeight="1" x14ac:dyDescent="0.25">
      <c r="B37" s="209"/>
      <c r="C37" s="209"/>
      <c r="D37" s="209"/>
      <c r="E37" s="209"/>
      <c r="F37" s="209"/>
      <c r="G37" s="73"/>
      <c r="H37" s="73"/>
      <c r="I37" s="81"/>
      <c r="J37" s="73"/>
      <c r="K37" s="152"/>
      <c r="M37" s="209"/>
      <c r="N37" s="73"/>
      <c r="W37" s="818" t="s">
        <v>96</v>
      </c>
      <c r="X37" s="819"/>
      <c r="Y37" s="199">
        <f>+'A-P.2010'!Y37/1000000</f>
        <v>779225.64140619896</v>
      </c>
      <c r="AE37" s="80"/>
      <c r="AF37" s="80"/>
      <c r="AG37" s="135"/>
      <c r="AH37" s="80"/>
      <c r="AI37" s="86"/>
      <c r="AJ37" s="80"/>
      <c r="AK37" s="80"/>
      <c r="AL37" s="80"/>
      <c r="AM37" s="80"/>
      <c r="AN37" s="73"/>
    </row>
    <row r="38" spans="1:40" ht="15" customHeight="1" x14ac:dyDescent="0.25">
      <c r="B38" s="209"/>
      <c r="C38" s="209"/>
      <c r="D38" s="209"/>
      <c r="E38" s="209"/>
      <c r="F38" s="209"/>
      <c r="G38" s="104"/>
      <c r="H38" s="73"/>
      <c r="I38" s="81"/>
      <c r="J38" s="73"/>
      <c r="M38" s="209"/>
      <c r="N38" s="73"/>
      <c r="X38" s="154"/>
      <c r="Y38" s="155"/>
      <c r="AE38" s="80"/>
      <c r="AF38" s="80"/>
      <c r="AG38" s="80"/>
      <c r="AH38" s="80"/>
      <c r="AI38" s="86"/>
      <c r="AJ38" s="80"/>
      <c r="AK38" s="120"/>
      <c r="AL38" s="80"/>
      <c r="AM38" s="80"/>
      <c r="AN38" s="73"/>
    </row>
    <row r="39" spans="1:40" ht="15" customHeight="1" x14ac:dyDescent="0.25">
      <c r="B39" s="209"/>
      <c r="C39" s="209"/>
      <c r="D39" s="209"/>
      <c r="E39" s="209"/>
      <c r="F39" s="209"/>
      <c r="I39" s="81"/>
      <c r="M39" s="209"/>
      <c r="W39" s="80"/>
      <c r="X39" s="86"/>
      <c r="Y39" s="192" t="s">
        <v>158</v>
      </c>
      <c r="AE39" s="80"/>
      <c r="AF39" s="80"/>
      <c r="AG39" s="80"/>
      <c r="AH39" s="157"/>
      <c r="AI39" s="80"/>
      <c r="AJ39" s="80"/>
      <c r="AK39" s="80"/>
      <c r="AL39" s="80"/>
      <c r="AM39" s="80"/>
      <c r="AN39" s="104"/>
    </row>
    <row r="40" spans="1:40" ht="15" customHeight="1" x14ac:dyDescent="0.25">
      <c r="B40" s="209"/>
      <c r="C40" s="209"/>
      <c r="D40" s="209"/>
      <c r="E40" s="209"/>
      <c r="F40" s="209"/>
      <c r="I40" s="81"/>
      <c r="M40" s="209"/>
      <c r="W40" s="80"/>
      <c r="X40" s="88"/>
      <c r="Y40" s="156"/>
      <c r="AE40" s="80"/>
      <c r="AF40" s="120"/>
      <c r="AG40" s="120"/>
      <c r="AH40" s="80"/>
      <c r="AI40" s="80"/>
      <c r="AJ40" s="80"/>
      <c r="AK40" s="80"/>
      <c r="AL40" s="80"/>
      <c r="AM40" s="80"/>
      <c r="AN40" s="104"/>
    </row>
    <row r="41" spans="1:40" ht="15" customHeight="1" x14ac:dyDescent="0.25">
      <c r="B41" s="209"/>
      <c r="C41" s="209"/>
      <c r="D41" s="209"/>
      <c r="E41" s="209"/>
      <c r="F41" s="209"/>
      <c r="I41" s="81"/>
      <c r="M41" s="209"/>
      <c r="W41" s="80"/>
      <c r="X41" s="80"/>
      <c r="Y41" s="156"/>
      <c r="AE41" s="80"/>
      <c r="AF41" s="80"/>
      <c r="AG41" s="86"/>
      <c r="AH41" s="80"/>
      <c r="AI41" s="80"/>
      <c r="AJ41" s="80"/>
      <c r="AK41" s="80"/>
      <c r="AL41" s="80"/>
      <c r="AM41" s="80"/>
      <c r="AN41" s="104"/>
    </row>
    <row r="42" spans="1:40" ht="15" customHeight="1" x14ac:dyDescent="0.25">
      <c r="B42" s="209"/>
      <c r="C42" s="209"/>
      <c r="D42" s="209"/>
      <c r="E42" s="209"/>
      <c r="F42" s="209"/>
      <c r="I42" s="81"/>
      <c r="M42" s="209"/>
      <c r="R42" s="101"/>
      <c r="U42" s="158"/>
      <c r="W42" s="80"/>
      <c r="X42" s="80"/>
      <c r="Y42" s="156"/>
      <c r="AE42" s="80"/>
      <c r="AF42" s="80"/>
      <c r="AG42" s="86"/>
      <c r="AH42" s="80"/>
      <c r="AI42" s="87"/>
      <c r="AJ42" s="80"/>
      <c r="AK42" s="80"/>
      <c r="AL42" s="80"/>
      <c r="AM42" s="80"/>
      <c r="AN42" s="73"/>
    </row>
    <row r="43" spans="1:40" ht="15" customHeight="1" x14ac:dyDescent="0.25">
      <c r="B43" s="209"/>
      <c r="C43" s="209"/>
      <c r="D43" s="209"/>
      <c r="E43" s="209"/>
      <c r="F43" s="209"/>
      <c r="I43" s="81"/>
      <c r="M43" s="209"/>
      <c r="W43" s="80"/>
      <c r="X43" s="80"/>
      <c r="Y43" s="156"/>
      <c r="AE43" s="86"/>
      <c r="AF43" s="80"/>
      <c r="AG43" s="86"/>
      <c r="AH43" s="80"/>
      <c r="AI43" s="80"/>
      <c r="AJ43" s="80"/>
      <c r="AK43" s="80"/>
      <c r="AL43" s="80"/>
      <c r="AM43" s="80"/>
      <c r="AN43" s="73"/>
    </row>
    <row r="44" spans="1:40" ht="15" customHeight="1" x14ac:dyDescent="0.25">
      <c r="B44" s="209"/>
      <c r="C44" s="209"/>
      <c r="D44" s="209"/>
      <c r="E44" s="209"/>
      <c r="F44" s="209"/>
      <c r="I44" s="81"/>
      <c r="M44" s="209"/>
      <c r="W44" s="80"/>
      <c r="X44" s="80"/>
      <c r="Y44" s="80"/>
      <c r="AE44" s="80"/>
      <c r="AF44" s="80"/>
      <c r="AG44" s="86"/>
      <c r="AH44" s="159"/>
      <c r="AI44" s="80"/>
      <c r="AJ44" s="86"/>
      <c r="AK44" s="80"/>
      <c r="AL44" s="80"/>
      <c r="AM44" s="80"/>
      <c r="AN44" s="73"/>
    </row>
    <row r="45" spans="1:40" ht="15" customHeight="1" x14ac:dyDescent="0.25">
      <c r="B45" s="209"/>
      <c r="C45" s="209"/>
      <c r="D45" s="209"/>
      <c r="E45" s="209"/>
      <c r="F45" s="209"/>
      <c r="I45" s="81"/>
      <c r="M45" s="209"/>
      <c r="W45" s="80"/>
      <c r="X45" s="80"/>
      <c r="Y45" s="80"/>
      <c r="AE45" s="80"/>
      <c r="AF45" s="80"/>
      <c r="AG45" s="86"/>
      <c r="AH45" s="80"/>
      <c r="AI45" s="80"/>
      <c r="AJ45" s="80"/>
      <c r="AK45" s="80"/>
      <c r="AL45" s="80"/>
      <c r="AM45" s="80"/>
    </row>
    <row r="46" spans="1:40" ht="15" customHeight="1" x14ac:dyDescent="0.25">
      <c r="B46" s="209"/>
      <c r="C46" s="209"/>
      <c r="D46" s="209"/>
      <c r="E46" s="209"/>
      <c r="F46" s="209"/>
      <c r="I46" s="81"/>
      <c r="M46" s="209"/>
      <c r="W46" s="80"/>
      <c r="X46" s="80"/>
      <c r="Y46" s="80"/>
      <c r="AE46" s="80"/>
      <c r="AF46" s="80"/>
      <c r="AG46" s="86"/>
      <c r="AH46" s="80"/>
      <c r="AI46" s="80"/>
      <c r="AJ46" s="80"/>
      <c r="AK46" s="80"/>
      <c r="AL46" s="80"/>
      <c r="AM46" s="80"/>
    </row>
    <row r="47" spans="1:40" ht="15" customHeight="1" x14ac:dyDescent="0.25">
      <c r="B47" s="209"/>
      <c r="C47" s="209"/>
      <c r="D47" s="209"/>
      <c r="E47" s="209"/>
      <c r="F47" s="209"/>
      <c r="I47" s="81"/>
      <c r="M47" s="209"/>
      <c r="W47" s="80"/>
      <c r="X47" s="80"/>
      <c r="Y47" s="80"/>
      <c r="AE47" s="80"/>
      <c r="AF47" s="80"/>
      <c r="AG47" s="80"/>
      <c r="AH47" s="80"/>
      <c r="AI47" s="80"/>
      <c r="AJ47" s="80"/>
      <c r="AK47" s="80"/>
      <c r="AL47" s="80"/>
      <c r="AM47" s="80"/>
    </row>
    <row r="48" spans="1:40" ht="15" customHeight="1" x14ac:dyDescent="0.25">
      <c r="I48" s="81"/>
      <c r="W48" s="80"/>
      <c r="X48" s="80"/>
      <c r="Y48" s="80"/>
      <c r="AE48" s="80"/>
      <c r="AF48" s="80"/>
      <c r="AG48" s="80"/>
      <c r="AH48" s="80"/>
      <c r="AI48" s="80"/>
      <c r="AJ48" s="86"/>
      <c r="AK48" s="80"/>
      <c r="AL48" s="80"/>
      <c r="AM48" s="80"/>
    </row>
    <row r="49" spans="2:39" ht="15" customHeight="1" x14ac:dyDescent="0.25">
      <c r="I49" s="81"/>
      <c r="W49" s="80"/>
      <c r="X49" s="80"/>
      <c r="Y49" s="80"/>
      <c r="AE49" s="80"/>
      <c r="AF49" s="80"/>
      <c r="AG49" s="86"/>
      <c r="AH49" s="86"/>
      <c r="AI49" s="86"/>
      <c r="AJ49" s="86"/>
      <c r="AK49" s="80"/>
      <c r="AL49" s="80"/>
      <c r="AM49" s="80"/>
    </row>
    <row r="50" spans="2:39" ht="15" customHeight="1" x14ac:dyDescent="0.25">
      <c r="I50" s="81"/>
      <c r="W50" s="80"/>
      <c r="X50" s="80"/>
      <c r="Y50" s="80"/>
      <c r="AE50" s="80"/>
      <c r="AF50" s="80"/>
      <c r="AG50" s="86"/>
      <c r="AH50" s="86"/>
      <c r="AI50" s="86"/>
      <c r="AJ50" s="86"/>
      <c r="AK50" s="80"/>
      <c r="AL50" s="80"/>
      <c r="AM50" s="80"/>
    </row>
    <row r="51" spans="2:39" ht="15" customHeight="1" x14ac:dyDescent="0.25">
      <c r="I51" s="81"/>
      <c r="W51" s="80"/>
      <c r="X51" s="80"/>
      <c r="Y51" s="80"/>
      <c r="AE51" s="80"/>
      <c r="AF51" s="80"/>
      <c r="AG51" s="86"/>
      <c r="AH51" s="86"/>
      <c r="AI51" s="86"/>
      <c r="AJ51" s="80"/>
      <c r="AK51" s="80"/>
      <c r="AL51" s="80"/>
      <c r="AM51" s="80"/>
    </row>
    <row r="52" spans="2:39" ht="15" customHeight="1" x14ac:dyDescent="0.25">
      <c r="I52" s="81"/>
      <c r="W52" s="80"/>
      <c r="X52" s="80"/>
      <c r="Y52" s="80"/>
      <c r="AE52" s="80"/>
      <c r="AF52" s="80"/>
      <c r="AG52" s="86"/>
      <c r="AH52" s="86"/>
      <c r="AI52" s="80"/>
      <c r="AJ52" s="80"/>
      <c r="AK52" s="80"/>
      <c r="AL52" s="80"/>
      <c r="AM52" s="80"/>
    </row>
    <row r="53" spans="2:39" ht="15" customHeight="1" x14ac:dyDescent="0.25">
      <c r="I53" s="81"/>
      <c r="W53" s="80"/>
      <c r="X53" s="80"/>
      <c r="Y53" s="80"/>
      <c r="AE53" s="80"/>
      <c r="AF53" s="80"/>
      <c r="AG53" s="86"/>
      <c r="AH53" s="86"/>
      <c r="AI53" s="86"/>
      <c r="AJ53" s="86"/>
      <c r="AK53" s="80"/>
      <c r="AL53" s="80"/>
      <c r="AM53" s="80"/>
    </row>
    <row r="54" spans="2:39" ht="15" customHeight="1" x14ac:dyDescent="0.25">
      <c r="I54" s="81"/>
      <c r="W54" s="80"/>
      <c r="X54" s="80"/>
      <c r="Y54" s="80"/>
      <c r="AE54" s="80"/>
      <c r="AF54" s="80"/>
      <c r="AG54" s="86"/>
      <c r="AH54" s="86"/>
      <c r="AI54" s="86"/>
      <c r="AJ54" s="80"/>
      <c r="AK54" s="80"/>
      <c r="AL54" s="80"/>
      <c r="AM54" s="80"/>
    </row>
    <row r="55" spans="2:39" ht="15" customHeight="1" x14ac:dyDescent="0.25">
      <c r="I55" s="81"/>
      <c r="W55" s="80"/>
      <c r="X55" s="80"/>
      <c r="Y55" s="80"/>
      <c r="AE55" s="80"/>
      <c r="AF55" s="80"/>
      <c r="AG55" s="86"/>
      <c r="AH55" s="86"/>
      <c r="AI55" s="80"/>
      <c r="AJ55" s="80"/>
      <c r="AK55" s="80"/>
      <c r="AL55" s="80"/>
      <c r="AM55" s="80"/>
    </row>
    <row r="56" spans="2:39" ht="15" customHeight="1" x14ac:dyDescent="0.25">
      <c r="I56" s="81"/>
      <c r="W56" s="80"/>
      <c r="X56" s="80"/>
      <c r="Y56" s="80"/>
      <c r="AE56" s="80"/>
      <c r="AF56" s="80"/>
      <c r="AG56" s="86"/>
      <c r="AH56" s="86"/>
      <c r="AI56" s="86"/>
      <c r="AJ56" s="80"/>
      <c r="AK56" s="80"/>
      <c r="AL56" s="80"/>
      <c r="AM56" s="80"/>
    </row>
    <row r="57" spans="2:39" ht="15" customHeight="1" x14ac:dyDescent="0.25">
      <c r="I57" s="81"/>
      <c r="W57" s="80"/>
      <c r="X57" s="80"/>
      <c r="Y57" s="80"/>
      <c r="AE57" s="80"/>
      <c r="AF57" s="80"/>
      <c r="AG57" s="80"/>
      <c r="AH57" s="80"/>
      <c r="AI57" s="80"/>
      <c r="AJ57" s="80"/>
      <c r="AK57" s="80"/>
      <c r="AL57" s="80"/>
      <c r="AM57" s="80"/>
    </row>
    <row r="58" spans="2:39" ht="15" customHeight="1" x14ac:dyDescent="0.25">
      <c r="I58" s="81"/>
      <c r="W58" s="80"/>
      <c r="X58" s="80"/>
      <c r="Y58" s="80"/>
      <c r="AE58" s="80"/>
      <c r="AF58" s="120"/>
      <c r="AG58" s="80"/>
      <c r="AH58" s="80"/>
      <c r="AI58" s="80"/>
      <c r="AJ58" s="80"/>
      <c r="AK58" s="80"/>
      <c r="AL58" s="80"/>
      <c r="AM58" s="80"/>
    </row>
    <row r="59" spans="2:39" ht="15" customHeight="1" x14ac:dyDescent="0.25">
      <c r="I59" s="81"/>
      <c r="W59" s="80"/>
      <c r="X59" s="80"/>
      <c r="Y59" s="80"/>
      <c r="AE59" s="80"/>
      <c r="AF59" s="80"/>
      <c r="AG59" s="80"/>
      <c r="AH59" s="80"/>
      <c r="AI59" s="80"/>
      <c r="AJ59" s="80"/>
      <c r="AK59" s="80"/>
      <c r="AL59" s="80"/>
      <c r="AM59" s="80"/>
    </row>
    <row r="60" spans="2:39" ht="15" customHeight="1" x14ac:dyDescent="0.25">
      <c r="I60" s="81"/>
      <c r="AE60" s="120"/>
      <c r="AF60" s="86"/>
      <c r="AG60" s="86"/>
      <c r="AH60" s="80"/>
      <c r="AI60" s="80"/>
      <c r="AJ60" s="80"/>
      <c r="AK60" s="80"/>
      <c r="AL60" s="80"/>
      <c r="AM60" s="80"/>
    </row>
    <row r="61" spans="2:39" ht="15" customHeight="1" x14ac:dyDescent="0.25">
      <c r="I61" s="81"/>
      <c r="AE61" s="120"/>
      <c r="AF61" s="86"/>
      <c r="AG61" s="86"/>
      <c r="AH61" s="80"/>
      <c r="AI61" s="80"/>
      <c r="AJ61" s="80"/>
      <c r="AK61" s="80"/>
      <c r="AL61" s="80"/>
      <c r="AM61" s="80"/>
    </row>
    <row r="62" spans="2:39" ht="15" customHeight="1" x14ac:dyDescent="0.25">
      <c r="B62" s="69"/>
      <c r="I62" s="81"/>
      <c r="M62" s="69"/>
      <c r="AE62" s="80"/>
      <c r="AF62" s="80"/>
      <c r="AG62" s="80"/>
      <c r="AH62" s="80"/>
      <c r="AI62" s="80"/>
      <c r="AJ62" s="80"/>
      <c r="AK62" s="80"/>
      <c r="AL62" s="80"/>
      <c r="AM62" s="80"/>
    </row>
    <row r="63" spans="2:39" ht="15" customHeight="1" x14ac:dyDescent="0.25">
      <c r="B63" s="69"/>
      <c r="I63" s="81"/>
      <c r="M63" s="69"/>
      <c r="AE63" s="80"/>
      <c r="AF63" s="80"/>
      <c r="AG63" s="80"/>
      <c r="AH63" s="80"/>
      <c r="AI63" s="80"/>
      <c r="AJ63" s="80"/>
      <c r="AK63" s="80"/>
      <c r="AL63" s="80"/>
      <c r="AM63" s="80"/>
    </row>
    <row r="64" spans="2:39" ht="15" customHeight="1" x14ac:dyDescent="0.25">
      <c r="B64" s="69"/>
      <c r="I64" s="81"/>
      <c r="M64" s="69"/>
      <c r="AE64" s="80"/>
      <c r="AF64" s="80"/>
      <c r="AG64" s="80"/>
      <c r="AH64" s="80"/>
      <c r="AI64" s="80"/>
      <c r="AJ64" s="80"/>
      <c r="AK64" s="80"/>
      <c r="AL64" s="80"/>
      <c r="AM64" s="80"/>
    </row>
    <row r="65" spans="2:39" ht="15" customHeight="1" x14ac:dyDescent="0.25">
      <c r="B65" s="69"/>
      <c r="I65" s="81"/>
      <c r="M65" s="69"/>
      <c r="AE65" s="80"/>
      <c r="AF65" s="80"/>
      <c r="AG65" s="80"/>
      <c r="AH65" s="80"/>
      <c r="AI65" s="80"/>
      <c r="AJ65" s="80"/>
      <c r="AK65" s="80"/>
      <c r="AL65" s="80"/>
      <c r="AM65" s="80"/>
    </row>
    <row r="66" spans="2:39" ht="15" customHeight="1" x14ac:dyDescent="0.25">
      <c r="B66" s="69"/>
      <c r="I66" s="81"/>
      <c r="M66" s="69"/>
      <c r="AE66" s="80"/>
      <c r="AF66" s="80"/>
      <c r="AG66" s="80"/>
      <c r="AH66" s="80"/>
      <c r="AI66" s="80"/>
      <c r="AJ66" s="80"/>
      <c r="AK66" s="80"/>
      <c r="AL66" s="80"/>
      <c r="AM66" s="80"/>
    </row>
    <row r="67" spans="2:39" ht="15" customHeight="1" x14ac:dyDescent="0.25">
      <c r="B67" s="69"/>
      <c r="I67" s="81"/>
      <c r="M67" s="69"/>
      <c r="AE67" s="80"/>
      <c r="AF67" s="80"/>
      <c r="AG67" s="80"/>
      <c r="AH67" s="80"/>
      <c r="AI67" s="80"/>
      <c r="AJ67" s="80"/>
      <c r="AK67" s="80"/>
      <c r="AL67" s="80"/>
      <c r="AM67" s="80"/>
    </row>
    <row r="68" spans="2:39" ht="15" customHeight="1" x14ac:dyDescent="0.25">
      <c r="B68" s="69"/>
      <c r="I68" s="81"/>
      <c r="M68" s="69"/>
      <c r="AE68" s="80"/>
      <c r="AF68" s="80"/>
      <c r="AG68" s="80"/>
      <c r="AH68" s="80"/>
      <c r="AI68" s="80"/>
      <c r="AJ68" s="80"/>
      <c r="AK68" s="80"/>
      <c r="AL68" s="80"/>
      <c r="AM68" s="80"/>
    </row>
    <row r="69" spans="2:39" ht="15" customHeight="1" x14ac:dyDescent="0.25">
      <c r="B69" s="69"/>
      <c r="I69" s="81"/>
      <c r="M69" s="69"/>
      <c r="AE69" s="80"/>
      <c r="AF69" s="80"/>
      <c r="AG69" s="80"/>
      <c r="AH69" s="80"/>
      <c r="AI69" s="80"/>
      <c r="AJ69" s="80"/>
      <c r="AK69" s="80"/>
      <c r="AL69" s="80"/>
      <c r="AM69" s="80"/>
    </row>
    <row r="70" spans="2:39" ht="15" customHeight="1" x14ac:dyDescent="0.25">
      <c r="B70" s="69"/>
      <c r="I70" s="81"/>
      <c r="M70" s="69"/>
      <c r="AE70" s="80"/>
      <c r="AF70" s="80"/>
      <c r="AG70" s="80"/>
      <c r="AH70" s="80"/>
      <c r="AI70" s="80"/>
      <c r="AJ70" s="80"/>
      <c r="AK70" s="80"/>
      <c r="AL70" s="80"/>
      <c r="AM70" s="80"/>
    </row>
    <row r="71" spans="2:39" ht="15" customHeight="1" x14ac:dyDescent="0.25">
      <c r="B71" s="69"/>
      <c r="I71" s="81"/>
      <c r="M71" s="69"/>
      <c r="AE71" s="80"/>
      <c r="AF71" s="80"/>
      <c r="AG71" s="80"/>
      <c r="AH71" s="80"/>
      <c r="AI71" s="80"/>
      <c r="AJ71" s="80"/>
      <c r="AK71" s="80"/>
      <c r="AL71" s="80"/>
      <c r="AM71" s="80"/>
    </row>
    <row r="72" spans="2:39" ht="15" customHeight="1" x14ac:dyDescent="0.25">
      <c r="B72" s="69"/>
      <c r="I72" s="81"/>
      <c r="M72" s="69"/>
      <c r="AE72" s="80"/>
      <c r="AF72" s="80"/>
      <c r="AG72" s="80"/>
      <c r="AH72" s="80"/>
      <c r="AI72" s="80"/>
      <c r="AJ72" s="80"/>
      <c r="AK72" s="80"/>
      <c r="AL72" s="80"/>
      <c r="AM72" s="80"/>
    </row>
    <row r="73" spans="2:39" ht="15" customHeight="1" x14ac:dyDescent="0.25">
      <c r="B73" s="69"/>
      <c r="I73" s="81"/>
      <c r="M73" s="69"/>
      <c r="AE73" s="80"/>
      <c r="AF73" s="80"/>
      <c r="AG73" s="80"/>
      <c r="AH73" s="80"/>
      <c r="AI73" s="80"/>
      <c r="AJ73" s="80"/>
      <c r="AK73" s="80"/>
      <c r="AL73" s="80"/>
      <c r="AM73" s="80"/>
    </row>
    <row r="74" spans="2:39" ht="15" customHeight="1" x14ac:dyDescent="0.25">
      <c r="B74" s="69"/>
      <c r="I74" s="81"/>
      <c r="M74" s="69"/>
    </row>
    <row r="75" spans="2:39" ht="15" customHeight="1" x14ac:dyDescent="0.25">
      <c r="B75" s="69"/>
      <c r="I75" s="81"/>
      <c r="M75" s="69"/>
    </row>
    <row r="76" spans="2:39" ht="15" customHeight="1" x14ac:dyDescent="0.25">
      <c r="B76" s="69"/>
      <c r="I76" s="81"/>
      <c r="M76" s="69"/>
    </row>
    <row r="77" spans="2:39" ht="15" customHeight="1" x14ac:dyDescent="0.25">
      <c r="B77" s="69"/>
      <c r="I77" s="81"/>
      <c r="M77" s="69"/>
    </row>
    <row r="78" spans="2:39" ht="15" customHeight="1" x14ac:dyDescent="0.2">
      <c r="B78" s="69"/>
      <c r="I78" s="81"/>
      <c r="K78" s="69"/>
      <c r="L78" s="69"/>
      <c r="M78" s="69"/>
      <c r="O78" s="69"/>
      <c r="P78" s="69"/>
      <c r="Q78" s="69"/>
      <c r="T78" s="69"/>
      <c r="U78" s="69"/>
      <c r="V78" s="69"/>
      <c r="W78" s="69"/>
      <c r="Z78" s="69"/>
      <c r="AA78" s="69"/>
      <c r="AB78" s="69"/>
      <c r="AC78" s="69"/>
      <c r="AD78" s="69"/>
    </row>
    <row r="79" spans="2:39" ht="15" customHeight="1" x14ac:dyDescent="0.2">
      <c r="B79" s="69"/>
      <c r="I79" s="81"/>
      <c r="K79" s="69"/>
      <c r="L79" s="69"/>
      <c r="M79" s="69"/>
      <c r="O79" s="69"/>
      <c r="P79" s="69"/>
      <c r="Q79" s="69"/>
      <c r="T79" s="69"/>
      <c r="U79" s="69"/>
      <c r="V79" s="69"/>
      <c r="W79" s="69"/>
      <c r="Z79" s="69"/>
      <c r="AA79" s="69"/>
      <c r="AB79" s="69"/>
      <c r="AC79" s="69"/>
      <c r="AD79" s="69"/>
    </row>
    <row r="80" spans="2:39" ht="15" customHeight="1" x14ac:dyDescent="0.2">
      <c r="B80" s="69"/>
      <c r="I80" s="81"/>
      <c r="K80" s="69"/>
      <c r="L80" s="69"/>
      <c r="M80" s="69"/>
      <c r="O80" s="69"/>
      <c r="P80" s="69"/>
      <c r="Q80" s="69"/>
      <c r="T80" s="69"/>
      <c r="U80" s="69"/>
      <c r="V80" s="69"/>
      <c r="W80" s="69"/>
      <c r="Z80" s="69"/>
      <c r="AA80" s="69"/>
      <c r="AB80" s="69"/>
      <c r="AC80" s="69"/>
      <c r="AD80" s="69"/>
    </row>
    <row r="81" spans="2:30" ht="15" customHeight="1" x14ac:dyDescent="0.2">
      <c r="B81" s="69"/>
      <c r="I81" s="81"/>
      <c r="K81" s="69"/>
      <c r="L81" s="69"/>
      <c r="M81" s="69"/>
      <c r="O81" s="69"/>
      <c r="P81" s="69"/>
      <c r="Q81" s="69"/>
      <c r="T81" s="69"/>
      <c r="U81" s="69"/>
      <c r="V81" s="69"/>
      <c r="W81" s="69"/>
      <c r="Z81" s="69"/>
      <c r="AA81" s="69"/>
      <c r="AB81" s="69"/>
      <c r="AC81" s="69"/>
      <c r="AD81" s="69"/>
    </row>
    <row r="82" spans="2:30" ht="15" customHeight="1" x14ac:dyDescent="0.2">
      <c r="B82" s="69"/>
      <c r="I82" s="81"/>
      <c r="K82" s="69"/>
      <c r="L82" s="69"/>
      <c r="M82" s="69"/>
      <c r="O82" s="69"/>
      <c r="P82" s="69"/>
      <c r="Q82" s="69"/>
      <c r="T82" s="69"/>
      <c r="U82" s="69"/>
      <c r="V82" s="69"/>
      <c r="W82" s="69"/>
      <c r="Z82" s="69"/>
      <c r="AA82" s="69"/>
      <c r="AB82" s="69"/>
      <c r="AC82" s="69"/>
      <c r="AD82" s="69"/>
    </row>
    <row r="83" spans="2:30" ht="15" customHeight="1" x14ac:dyDescent="0.2">
      <c r="B83" s="69"/>
      <c r="I83" s="81"/>
      <c r="K83" s="69"/>
      <c r="L83" s="69"/>
      <c r="M83" s="69"/>
      <c r="O83" s="69"/>
      <c r="P83" s="69"/>
      <c r="Q83" s="69"/>
      <c r="T83" s="69"/>
      <c r="U83" s="69"/>
      <c r="V83" s="69"/>
      <c r="W83" s="69"/>
      <c r="Z83" s="69"/>
      <c r="AA83" s="69"/>
      <c r="AB83" s="69"/>
      <c r="AC83" s="69"/>
      <c r="AD83" s="69"/>
    </row>
    <row r="84" spans="2:30" ht="15" customHeight="1" x14ac:dyDescent="0.2">
      <c r="B84" s="69"/>
      <c r="I84" s="81"/>
      <c r="K84" s="69"/>
      <c r="L84" s="69"/>
      <c r="M84" s="69"/>
      <c r="O84" s="69"/>
      <c r="P84" s="69"/>
      <c r="Q84" s="69"/>
      <c r="T84" s="69"/>
      <c r="U84" s="69"/>
      <c r="V84" s="69"/>
      <c r="W84" s="69"/>
      <c r="Z84" s="69"/>
      <c r="AA84" s="69"/>
      <c r="AB84" s="69"/>
      <c r="AC84" s="69"/>
      <c r="AD84" s="69"/>
    </row>
    <row r="85" spans="2:30" ht="15" customHeight="1" x14ac:dyDescent="0.2">
      <c r="B85" s="69"/>
      <c r="I85" s="81"/>
      <c r="K85" s="69"/>
      <c r="L85" s="69"/>
      <c r="M85" s="69"/>
      <c r="O85" s="69"/>
      <c r="P85" s="69"/>
      <c r="Q85" s="69"/>
      <c r="T85" s="69"/>
      <c r="U85" s="69"/>
      <c r="V85" s="69"/>
      <c r="W85" s="69"/>
      <c r="Z85" s="69"/>
      <c r="AA85" s="69"/>
      <c r="AB85" s="69"/>
      <c r="AC85" s="69"/>
      <c r="AD85" s="69"/>
    </row>
    <row r="86" spans="2:30" ht="15" customHeight="1" x14ac:dyDescent="0.2">
      <c r="B86" s="69"/>
      <c r="I86" s="81"/>
      <c r="K86" s="69"/>
      <c r="L86" s="69"/>
      <c r="M86" s="69"/>
      <c r="O86" s="69"/>
      <c r="P86" s="69"/>
      <c r="Q86" s="69"/>
      <c r="T86" s="69"/>
      <c r="U86" s="69"/>
      <c r="V86" s="69"/>
      <c r="W86" s="69"/>
      <c r="Z86" s="69"/>
      <c r="AA86" s="69"/>
      <c r="AB86" s="69"/>
      <c r="AC86" s="69"/>
      <c r="AD86" s="69"/>
    </row>
    <row r="87" spans="2:30" ht="15" customHeight="1" x14ac:dyDescent="0.2">
      <c r="B87" s="69"/>
      <c r="I87" s="81"/>
      <c r="K87" s="69"/>
      <c r="L87" s="69"/>
      <c r="M87" s="69"/>
      <c r="O87" s="69"/>
      <c r="P87" s="69"/>
      <c r="Q87" s="69"/>
      <c r="T87" s="69"/>
      <c r="U87" s="69"/>
      <c r="V87" s="69"/>
      <c r="W87" s="69"/>
      <c r="Z87" s="69"/>
      <c r="AA87" s="69"/>
      <c r="AB87" s="69"/>
      <c r="AC87" s="69"/>
      <c r="AD87" s="69"/>
    </row>
    <row r="88" spans="2:30" ht="15" customHeight="1" x14ac:dyDescent="0.2">
      <c r="B88" s="69"/>
      <c r="I88" s="81"/>
      <c r="K88" s="69"/>
      <c r="L88" s="69"/>
      <c r="M88" s="69"/>
      <c r="O88" s="69"/>
      <c r="P88" s="69"/>
      <c r="Q88" s="69"/>
      <c r="T88" s="69"/>
      <c r="U88" s="69"/>
      <c r="V88" s="69"/>
      <c r="W88" s="69"/>
      <c r="Z88" s="69"/>
      <c r="AA88" s="69"/>
      <c r="AB88" s="69"/>
      <c r="AC88" s="69"/>
      <c r="AD88" s="69"/>
    </row>
    <row r="89" spans="2:30" ht="15" customHeight="1" x14ac:dyDescent="0.2">
      <c r="B89" s="69"/>
      <c r="I89" s="81"/>
      <c r="K89" s="69"/>
      <c r="L89" s="69"/>
      <c r="M89" s="69"/>
      <c r="O89" s="69"/>
      <c r="P89" s="69"/>
      <c r="Q89" s="69"/>
      <c r="T89" s="69"/>
      <c r="U89" s="69"/>
      <c r="V89" s="69"/>
      <c r="W89" s="69"/>
      <c r="Z89" s="69"/>
      <c r="AA89" s="69"/>
      <c r="AB89" s="69"/>
      <c r="AC89" s="69"/>
      <c r="AD89" s="69"/>
    </row>
    <row r="90" spans="2:30" ht="15" customHeight="1" x14ac:dyDescent="0.2">
      <c r="B90" s="69"/>
      <c r="I90" s="81"/>
      <c r="K90" s="69"/>
      <c r="L90" s="69"/>
      <c r="M90" s="69"/>
      <c r="O90" s="69"/>
      <c r="P90" s="69"/>
      <c r="Q90" s="69"/>
      <c r="T90" s="69"/>
      <c r="U90" s="69"/>
      <c r="V90" s="69"/>
      <c r="W90" s="69"/>
      <c r="Z90" s="69"/>
      <c r="AA90" s="69"/>
      <c r="AB90" s="69"/>
      <c r="AC90" s="69"/>
      <c r="AD90" s="69"/>
    </row>
    <row r="91" spans="2:30" ht="15" customHeight="1" x14ac:dyDescent="0.2">
      <c r="B91" s="69"/>
      <c r="I91" s="81"/>
      <c r="K91" s="69"/>
      <c r="L91" s="69"/>
      <c r="M91" s="69"/>
      <c r="O91" s="69"/>
      <c r="P91" s="69"/>
      <c r="Q91" s="69"/>
      <c r="T91" s="69"/>
      <c r="U91" s="69"/>
      <c r="V91" s="69"/>
      <c r="W91" s="69"/>
      <c r="Z91" s="69"/>
      <c r="AA91" s="69"/>
      <c r="AB91" s="69"/>
      <c r="AC91" s="69"/>
      <c r="AD91" s="69"/>
    </row>
    <row r="92" spans="2:30" ht="15" customHeight="1" x14ac:dyDescent="0.2">
      <c r="B92" s="69"/>
      <c r="I92" s="81"/>
      <c r="K92" s="69"/>
      <c r="L92" s="69"/>
      <c r="M92" s="69"/>
      <c r="O92" s="69"/>
      <c r="P92" s="69"/>
      <c r="Q92" s="69"/>
      <c r="T92" s="69"/>
      <c r="U92" s="69"/>
      <c r="V92" s="69"/>
      <c r="W92" s="69"/>
      <c r="Z92" s="69"/>
      <c r="AA92" s="69"/>
      <c r="AB92" s="69"/>
      <c r="AC92" s="69"/>
      <c r="AD92" s="69"/>
    </row>
    <row r="93" spans="2:30" ht="15" customHeight="1" x14ac:dyDescent="0.2">
      <c r="B93" s="69"/>
      <c r="I93" s="81"/>
      <c r="K93" s="69"/>
      <c r="L93" s="69"/>
      <c r="M93" s="69"/>
      <c r="O93" s="69"/>
      <c r="P93" s="69"/>
      <c r="Q93" s="69"/>
      <c r="T93" s="69"/>
      <c r="U93" s="69"/>
      <c r="V93" s="69"/>
      <c r="W93" s="69"/>
      <c r="Z93" s="69"/>
      <c r="AA93" s="69"/>
      <c r="AB93" s="69"/>
      <c r="AC93" s="69"/>
      <c r="AD93" s="69"/>
    </row>
    <row r="94" spans="2:30" ht="15" customHeight="1" x14ac:dyDescent="0.2">
      <c r="B94" s="69"/>
      <c r="I94" s="81"/>
      <c r="K94" s="69"/>
      <c r="L94" s="69"/>
      <c r="M94" s="69"/>
      <c r="O94" s="69"/>
      <c r="P94" s="69"/>
      <c r="Q94" s="69"/>
      <c r="T94" s="69"/>
      <c r="U94" s="69"/>
      <c r="V94" s="69"/>
      <c r="W94" s="69"/>
      <c r="Z94" s="69"/>
      <c r="AA94" s="69"/>
      <c r="AB94" s="69"/>
      <c r="AC94" s="69"/>
      <c r="AD94" s="69"/>
    </row>
    <row r="95" spans="2:30" ht="15" customHeight="1" x14ac:dyDescent="0.2">
      <c r="B95" s="69"/>
      <c r="I95" s="81"/>
      <c r="K95" s="69"/>
      <c r="L95" s="69"/>
      <c r="M95" s="69"/>
      <c r="O95" s="69"/>
      <c r="P95" s="69"/>
      <c r="Q95" s="69"/>
      <c r="T95" s="69"/>
      <c r="U95" s="69"/>
      <c r="V95" s="69"/>
      <c r="W95" s="69"/>
      <c r="Z95" s="69"/>
      <c r="AA95" s="69"/>
      <c r="AB95" s="69"/>
      <c r="AC95" s="69"/>
      <c r="AD95" s="69"/>
    </row>
    <row r="96" spans="2:30" ht="15" customHeight="1" x14ac:dyDescent="0.2">
      <c r="B96" s="69"/>
      <c r="I96" s="81"/>
      <c r="K96" s="69"/>
      <c r="L96" s="69"/>
      <c r="M96" s="69"/>
      <c r="O96" s="69"/>
      <c r="P96" s="69"/>
      <c r="Q96" s="69"/>
      <c r="T96" s="69"/>
      <c r="U96" s="69"/>
      <c r="V96" s="69"/>
      <c r="W96" s="69"/>
      <c r="Z96" s="69"/>
      <c r="AA96" s="69"/>
      <c r="AB96" s="69"/>
      <c r="AC96" s="69"/>
      <c r="AD96" s="69"/>
    </row>
    <row r="97" spans="2:30" ht="15" customHeight="1" x14ac:dyDescent="0.2">
      <c r="B97" s="69"/>
      <c r="I97" s="81"/>
      <c r="K97" s="69"/>
      <c r="L97" s="69"/>
      <c r="M97" s="69"/>
      <c r="O97" s="69"/>
      <c r="P97" s="69"/>
      <c r="Q97" s="69"/>
      <c r="T97" s="69"/>
      <c r="U97" s="69"/>
      <c r="V97" s="69"/>
      <c r="W97" s="69"/>
      <c r="Z97" s="69"/>
      <c r="AA97" s="69"/>
      <c r="AB97" s="69"/>
      <c r="AC97" s="69"/>
      <c r="AD97" s="69"/>
    </row>
    <row r="98" spans="2:30" ht="15" customHeight="1" x14ac:dyDescent="0.2">
      <c r="B98" s="69"/>
      <c r="I98" s="81"/>
      <c r="K98" s="69"/>
      <c r="L98" s="69"/>
      <c r="M98" s="69"/>
      <c r="O98" s="69"/>
      <c r="P98" s="69"/>
      <c r="Q98" s="69"/>
      <c r="T98" s="69"/>
      <c r="U98" s="69"/>
      <c r="V98" s="69"/>
      <c r="W98" s="69"/>
      <c r="Z98" s="69"/>
      <c r="AA98" s="69"/>
      <c r="AB98" s="69"/>
      <c r="AC98" s="69"/>
      <c r="AD98" s="69"/>
    </row>
    <row r="99" spans="2:30" ht="15" customHeight="1" x14ac:dyDescent="0.2">
      <c r="B99" s="69"/>
      <c r="I99" s="81"/>
      <c r="K99" s="69"/>
      <c r="L99" s="69"/>
      <c r="M99" s="69"/>
      <c r="O99" s="69"/>
      <c r="P99" s="69"/>
      <c r="Q99" s="69"/>
      <c r="T99" s="69"/>
      <c r="U99" s="69"/>
      <c r="V99" s="69"/>
      <c r="W99" s="69"/>
      <c r="Z99" s="69"/>
      <c r="AA99" s="69"/>
      <c r="AB99" s="69"/>
      <c r="AC99" s="69"/>
      <c r="AD99" s="69"/>
    </row>
    <row r="100" spans="2:30" ht="15" customHeight="1" x14ac:dyDescent="0.2">
      <c r="B100" s="69"/>
      <c r="I100" s="81"/>
      <c r="K100" s="69"/>
      <c r="L100" s="69"/>
      <c r="M100" s="69"/>
      <c r="O100" s="69"/>
      <c r="P100" s="69"/>
      <c r="Q100" s="69"/>
      <c r="T100" s="69"/>
      <c r="U100" s="69"/>
      <c r="V100" s="69"/>
      <c r="W100" s="69"/>
      <c r="Z100" s="69"/>
      <c r="AA100" s="69"/>
      <c r="AB100" s="69"/>
      <c r="AC100" s="69"/>
      <c r="AD100" s="69"/>
    </row>
    <row r="101" spans="2:30" ht="15" customHeight="1" x14ac:dyDescent="0.2">
      <c r="B101" s="69"/>
      <c r="I101" s="81"/>
      <c r="K101" s="69"/>
      <c r="L101" s="69"/>
      <c r="M101" s="69"/>
      <c r="O101" s="69"/>
      <c r="P101" s="69"/>
      <c r="Q101" s="69"/>
      <c r="T101" s="69"/>
      <c r="U101" s="69"/>
      <c r="V101" s="69"/>
      <c r="W101" s="69"/>
      <c r="Z101" s="69"/>
      <c r="AA101" s="69"/>
      <c r="AB101" s="69"/>
      <c r="AC101" s="69"/>
      <c r="AD101" s="69"/>
    </row>
    <row r="102" spans="2:30" ht="15" customHeight="1" x14ac:dyDescent="0.2">
      <c r="B102" s="69"/>
      <c r="I102" s="81"/>
      <c r="K102" s="69"/>
      <c r="L102" s="69"/>
      <c r="M102" s="69"/>
      <c r="O102" s="69"/>
      <c r="P102" s="69"/>
      <c r="Q102" s="69"/>
      <c r="T102" s="69"/>
      <c r="U102" s="69"/>
      <c r="V102" s="69"/>
      <c r="W102" s="69"/>
      <c r="Z102" s="69"/>
      <c r="AA102" s="69"/>
      <c r="AB102" s="69"/>
      <c r="AC102" s="69"/>
      <c r="AD102" s="69"/>
    </row>
    <row r="103" spans="2:30" ht="15" customHeight="1" x14ac:dyDescent="0.2">
      <c r="B103" s="69"/>
      <c r="I103" s="81"/>
      <c r="K103" s="69"/>
      <c r="L103" s="69"/>
      <c r="M103" s="69"/>
      <c r="O103" s="69"/>
      <c r="P103" s="69"/>
      <c r="Q103" s="69"/>
      <c r="T103" s="69"/>
      <c r="U103" s="69"/>
      <c r="V103" s="69"/>
      <c r="W103" s="69"/>
      <c r="Z103" s="69"/>
      <c r="AA103" s="69"/>
      <c r="AB103" s="69"/>
      <c r="AC103" s="69"/>
      <c r="AD103" s="69"/>
    </row>
    <row r="104" spans="2:30" ht="15" customHeight="1" x14ac:dyDescent="0.2">
      <c r="B104" s="69"/>
      <c r="I104" s="81"/>
      <c r="K104" s="69"/>
      <c r="L104" s="69"/>
      <c r="M104" s="69"/>
      <c r="O104" s="69"/>
      <c r="P104" s="69"/>
      <c r="Q104" s="69"/>
      <c r="T104" s="69"/>
      <c r="U104" s="69"/>
      <c r="V104" s="69"/>
      <c r="W104" s="69"/>
      <c r="Z104" s="69"/>
      <c r="AA104" s="69"/>
      <c r="AB104" s="69"/>
      <c r="AC104" s="69"/>
      <c r="AD104" s="69"/>
    </row>
    <row r="105" spans="2:30" ht="15" customHeight="1" x14ac:dyDescent="0.2">
      <c r="B105" s="69"/>
      <c r="I105" s="81"/>
      <c r="K105" s="69"/>
      <c r="L105" s="69"/>
      <c r="M105" s="69"/>
      <c r="O105" s="69"/>
      <c r="P105" s="69"/>
      <c r="Q105" s="69"/>
      <c r="T105" s="69"/>
      <c r="U105" s="69"/>
      <c r="V105" s="69"/>
      <c r="W105" s="69"/>
      <c r="Z105" s="69"/>
      <c r="AA105" s="69"/>
      <c r="AB105" s="69"/>
      <c r="AC105" s="69"/>
      <c r="AD105" s="69"/>
    </row>
    <row r="106" spans="2:30" ht="15" customHeight="1" x14ac:dyDescent="0.2">
      <c r="B106" s="69"/>
      <c r="I106" s="81"/>
      <c r="K106" s="69"/>
      <c r="L106" s="69"/>
      <c r="M106" s="69"/>
      <c r="O106" s="69"/>
      <c r="P106" s="69"/>
      <c r="Q106" s="69"/>
      <c r="T106" s="69"/>
      <c r="U106" s="69"/>
      <c r="V106" s="69"/>
      <c r="W106" s="69"/>
      <c r="Z106" s="69"/>
      <c r="AA106" s="69"/>
      <c r="AB106" s="69"/>
      <c r="AC106" s="69"/>
      <c r="AD106" s="69"/>
    </row>
    <row r="107" spans="2:30" ht="15" customHeight="1" x14ac:dyDescent="0.2">
      <c r="B107" s="69"/>
      <c r="I107" s="81"/>
      <c r="K107" s="69"/>
      <c r="L107" s="69"/>
      <c r="M107" s="69"/>
      <c r="O107" s="69"/>
      <c r="P107" s="69"/>
      <c r="Q107" s="69"/>
      <c r="T107" s="69"/>
      <c r="U107" s="69"/>
      <c r="V107" s="69"/>
      <c r="W107" s="69"/>
      <c r="Z107" s="69"/>
      <c r="AA107" s="69"/>
      <c r="AB107" s="69"/>
      <c r="AC107" s="69"/>
      <c r="AD107" s="69"/>
    </row>
    <row r="108" spans="2:30" ht="15" customHeight="1" x14ac:dyDescent="0.2">
      <c r="B108" s="69"/>
      <c r="I108" s="81"/>
      <c r="K108" s="69"/>
      <c r="L108" s="69"/>
      <c r="M108" s="69"/>
      <c r="O108" s="69"/>
      <c r="P108" s="69"/>
      <c r="Q108" s="69"/>
      <c r="T108" s="69"/>
      <c r="U108" s="69"/>
      <c r="V108" s="69"/>
      <c r="W108" s="69"/>
      <c r="Z108" s="69"/>
      <c r="AA108" s="69"/>
      <c r="AB108" s="69"/>
      <c r="AC108" s="69"/>
      <c r="AD108" s="69"/>
    </row>
    <row r="109" spans="2:30" ht="15" customHeight="1" x14ac:dyDescent="0.2">
      <c r="B109" s="69"/>
      <c r="I109" s="81"/>
      <c r="K109" s="69"/>
      <c r="L109" s="69"/>
      <c r="M109" s="69"/>
      <c r="O109" s="69"/>
      <c r="P109" s="69"/>
      <c r="Q109" s="69"/>
      <c r="T109" s="69"/>
      <c r="U109" s="69"/>
      <c r="V109" s="69"/>
      <c r="W109" s="69"/>
      <c r="Z109" s="69"/>
      <c r="AA109" s="69"/>
      <c r="AB109" s="69"/>
      <c r="AC109" s="69"/>
      <c r="AD109" s="69"/>
    </row>
    <row r="110" spans="2:30" ht="15" customHeight="1" x14ac:dyDescent="0.2">
      <c r="B110" s="69"/>
      <c r="I110" s="81"/>
      <c r="K110" s="69"/>
      <c r="L110" s="69"/>
      <c r="M110" s="69"/>
      <c r="O110" s="69"/>
      <c r="P110" s="69"/>
      <c r="Q110" s="69"/>
      <c r="T110" s="69"/>
      <c r="U110" s="69"/>
      <c r="V110" s="69"/>
      <c r="W110" s="69"/>
      <c r="Z110" s="69"/>
      <c r="AA110" s="69"/>
      <c r="AB110" s="69"/>
      <c r="AC110" s="69"/>
      <c r="AD110" s="69"/>
    </row>
    <row r="111" spans="2:30" ht="15" customHeight="1" x14ac:dyDescent="0.2">
      <c r="B111" s="69"/>
      <c r="I111" s="81"/>
      <c r="K111" s="69"/>
      <c r="L111" s="69"/>
      <c r="M111" s="69"/>
      <c r="O111" s="69"/>
      <c r="P111" s="69"/>
      <c r="Q111" s="69"/>
      <c r="T111" s="69"/>
      <c r="U111" s="69"/>
      <c r="V111" s="69"/>
      <c r="W111" s="69"/>
      <c r="Z111" s="69"/>
      <c r="AA111" s="69"/>
      <c r="AB111" s="69"/>
      <c r="AC111" s="69"/>
      <c r="AD111" s="69"/>
    </row>
    <row r="112" spans="2:30" ht="15" customHeight="1" x14ac:dyDescent="0.2">
      <c r="B112" s="69"/>
      <c r="I112" s="81"/>
      <c r="K112" s="69"/>
      <c r="L112" s="69"/>
      <c r="M112" s="69"/>
      <c r="O112" s="69"/>
      <c r="P112" s="69"/>
      <c r="Q112" s="69"/>
      <c r="T112" s="69"/>
      <c r="U112" s="69"/>
      <c r="V112" s="69"/>
      <c r="W112" s="69"/>
      <c r="Z112" s="69"/>
      <c r="AA112" s="69"/>
      <c r="AB112" s="69"/>
      <c r="AC112" s="69"/>
      <c r="AD112" s="69"/>
    </row>
    <row r="113" spans="2:30" ht="15" customHeight="1" x14ac:dyDescent="0.2">
      <c r="B113" s="69"/>
      <c r="I113" s="81"/>
      <c r="K113" s="69"/>
      <c r="L113" s="69"/>
      <c r="M113" s="69"/>
      <c r="O113" s="69"/>
      <c r="P113" s="69"/>
      <c r="Q113" s="69"/>
      <c r="T113" s="69"/>
      <c r="U113" s="69"/>
      <c r="V113" s="69"/>
      <c r="W113" s="69"/>
      <c r="Z113" s="69"/>
      <c r="AA113" s="69"/>
      <c r="AB113" s="69"/>
      <c r="AC113" s="69"/>
      <c r="AD113" s="69"/>
    </row>
    <row r="114" spans="2:30" ht="15" customHeight="1" x14ac:dyDescent="0.2">
      <c r="B114" s="69"/>
      <c r="I114" s="81"/>
      <c r="K114" s="69"/>
      <c r="L114" s="69"/>
      <c r="M114" s="69"/>
      <c r="O114" s="69"/>
      <c r="P114" s="69"/>
      <c r="Q114" s="69"/>
      <c r="T114" s="69"/>
      <c r="U114" s="69"/>
      <c r="V114" s="69"/>
      <c r="W114" s="69"/>
      <c r="Z114" s="69"/>
      <c r="AA114" s="69"/>
      <c r="AB114" s="69"/>
      <c r="AC114" s="69"/>
      <c r="AD114" s="69"/>
    </row>
    <row r="115" spans="2:30" ht="15" customHeight="1" x14ac:dyDescent="0.2">
      <c r="B115" s="69"/>
      <c r="I115" s="81"/>
      <c r="K115" s="69"/>
      <c r="L115" s="69"/>
      <c r="M115" s="69"/>
      <c r="O115" s="69"/>
      <c r="P115" s="69"/>
      <c r="Q115" s="69"/>
      <c r="T115" s="69"/>
      <c r="U115" s="69"/>
      <c r="V115" s="69"/>
      <c r="W115" s="69"/>
      <c r="Z115" s="69"/>
      <c r="AA115" s="69"/>
      <c r="AB115" s="69"/>
      <c r="AC115" s="69"/>
      <c r="AD115" s="69"/>
    </row>
    <row r="116" spans="2:30" ht="15" customHeight="1" x14ac:dyDescent="0.2">
      <c r="B116" s="69"/>
      <c r="I116" s="81"/>
      <c r="K116" s="69"/>
      <c r="L116" s="69"/>
      <c r="M116" s="69"/>
      <c r="O116" s="69"/>
      <c r="P116" s="69"/>
      <c r="Q116" s="69"/>
      <c r="T116" s="69"/>
      <c r="U116" s="69"/>
      <c r="V116" s="69"/>
      <c r="W116" s="69"/>
      <c r="Z116" s="69"/>
      <c r="AA116" s="69"/>
      <c r="AB116" s="69"/>
      <c r="AC116" s="69"/>
      <c r="AD116" s="69"/>
    </row>
    <row r="117" spans="2:30" ht="15" customHeight="1" x14ac:dyDescent="0.2">
      <c r="B117" s="69"/>
      <c r="I117" s="81"/>
      <c r="K117" s="69"/>
      <c r="L117" s="69"/>
      <c r="M117" s="69"/>
      <c r="O117" s="69"/>
      <c r="P117" s="69"/>
      <c r="Q117" s="69"/>
      <c r="T117" s="69"/>
      <c r="U117" s="69"/>
      <c r="V117" s="69"/>
      <c r="W117" s="69"/>
      <c r="Z117" s="69"/>
      <c r="AA117" s="69"/>
      <c r="AB117" s="69"/>
      <c r="AC117" s="69"/>
      <c r="AD117" s="69"/>
    </row>
    <row r="118" spans="2:30" ht="15" customHeight="1" x14ac:dyDescent="0.2">
      <c r="B118" s="69"/>
      <c r="I118" s="81"/>
      <c r="K118" s="69"/>
      <c r="L118" s="69"/>
      <c r="M118" s="69"/>
      <c r="O118" s="69"/>
      <c r="P118" s="69"/>
      <c r="Q118" s="69"/>
      <c r="T118" s="69"/>
      <c r="U118" s="69"/>
      <c r="V118" s="69"/>
      <c r="W118" s="69"/>
      <c r="Z118" s="69"/>
      <c r="AA118" s="69"/>
      <c r="AB118" s="69"/>
      <c r="AC118" s="69"/>
      <c r="AD118" s="69"/>
    </row>
    <row r="119" spans="2:30" ht="15" customHeight="1" x14ac:dyDescent="0.2">
      <c r="B119" s="69"/>
      <c r="I119" s="81"/>
      <c r="K119" s="69"/>
      <c r="L119" s="69"/>
      <c r="M119" s="69"/>
      <c r="O119" s="69"/>
      <c r="P119" s="69"/>
      <c r="Q119" s="69"/>
      <c r="T119" s="69"/>
      <c r="U119" s="69"/>
      <c r="V119" s="69"/>
      <c r="W119" s="69"/>
      <c r="Z119" s="69"/>
      <c r="AA119" s="69"/>
      <c r="AB119" s="69"/>
      <c r="AC119" s="69"/>
      <c r="AD119" s="69"/>
    </row>
    <row r="120" spans="2:30" ht="15" customHeight="1" x14ac:dyDescent="0.2">
      <c r="B120" s="69"/>
      <c r="I120" s="81"/>
      <c r="K120" s="69"/>
      <c r="L120" s="69"/>
      <c r="M120" s="69"/>
      <c r="O120" s="69"/>
      <c r="P120" s="69"/>
      <c r="Q120" s="69"/>
      <c r="T120" s="69"/>
      <c r="U120" s="69"/>
      <c r="V120" s="69"/>
      <c r="W120" s="69"/>
      <c r="Z120" s="69"/>
      <c r="AA120" s="69"/>
      <c r="AB120" s="69"/>
      <c r="AC120" s="69"/>
      <c r="AD120" s="69"/>
    </row>
    <row r="121" spans="2:30" ht="15" customHeight="1" x14ac:dyDescent="0.2">
      <c r="B121" s="69"/>
      <c r="I121" s="81"/>
      <c r="K121" s="69"/>
      <c r="L121" s="69"/>
      <c r="M121" s="69"/>
      <c r="O121" s="69"/>
      <c r="P121" s="69"/>
      <c r="Q121" s="69"/>
      <c r="T121" s="69"/>
      <c r="U121" s="69"/>
      <c r="V121" s="69"/>
      <c r="W121" s="69"/>
      <c r="Z121" s="69"/>
      <c r="AA121" s="69"/>
      <c r="AB121" s="69"/>
      <c r="AC121" s="69"/>
      <c r="AD121" s="69"/>
    </row>
    <row r="122" spans="2:30" ht="15" customHeight="1" x14ac:dyDescent="0.2">
      <c r="B122" s="69"/>
      <c r="I122" s="81"/>
      <c r="K122" s="69"/>
      <c r="L122" s="69"/>
      <c r="M122" s="69"/>
      <c r="O122" s="69"/>
      <c r="P122" s="69"/>
      <c r="Q122" s="69"/>
      <c r="T122" s="69"/>
      <c r="U122" s="69"/>
      <c r="V122" s="69"/>
      <c r="W122" s="69"/>
      <c r="Z122" s="69"/>
      <c r="AA122" s="69"/>
      <c r="AB122" s="69"/>
      <c r="AC122" s="69"/>
      <c r="AD122" s="69"/>
    </row>
    <row r="123" spans="2:30" ht="15" customHeight="1" x14ac:dyDescent="0.2">
      <c r="B123" s="69"/>
      <c r="I123" s="81"/>
      <c r="K123" s="69"/>
      <c r="L123" s="69"/>
      <c r="M123" s="69"/>
      <c r="O123" s="69"/>
      <c r="P123" s="69"/>
      <c r="Q123" s="69"/>
      <c r="T123" s="69"/>
      <c r="U123" s="69"/>
      <c r="V123" s="69"/>
      <c r="W123" s="69"/>
      <c r="Z123" s="69"/>
      <c r="AA123" s="69"/>
      <c r="AB123" s="69"/>
      <c r="AC123" s="69"/>
      <c r="AD123" s="69"/>
    </row>
    <row r="124" spans="2:30" ht="15" customHeight="1" x14ac:dyDescent="0.2">
      <c r="B124" s="69"/>
      <c r="I124" s="81"/>
      <c r="K124" s="69"/>
      <c r="L124" s="69"/>
      <c r="M124" s="69"/>
      <c r="O124" s="69"/>
      <c r="P124" s="69"/>
      <c r="Q124" s="69"/>
      <c r="T124" s="69"/>
      <c r="U124" s="69"/>
      <c r="V124" s="69"/>
      <c r="W124" s="69"/>
      <c r="Z124" s="69"/>
      <c r="AA124" s="69"/>
      <c r="AB124" s="69"/>
      <c r="AC124" s="69"/>
      <c r="AD124" s="69"/>
    </row>
    <row r="125" spans="2:30" ht="15" customHeight="1" x14ac:dyDescent="0.2">
      <c r="B125" s="69"/>
      <c r="I125" s="81"/>
      <c r="K125" s="69"/>
      <c r="L125" s="69"/>
      <c r="M125" s="69"/>
      <c r="O125" s="69"/>
      <c r="P125" s="69"/>
      <c r="Q125" s="69"/>
      <c r="T125" s="69"/>
      <c r="U125" s="69"/>
      <c r="V125" s="69"/>
      <c r="W125" s="69"/>
      <c r="Z125" s="69"/>
      <c r="AA125" s="69"/>
      <c r="AB125" s="69"/>
      <c r="AC125" s="69"/>
      <c r="AD125" s="69"/>
    </row>
    <row r="126" spans="2:30" ht="15" customHeight="1" x14ac:dyDescent="0.2">
      <c r="B126" s="69"/>
      <c r="I126" s="81"/>
      <c r="K126" s="69"/>
      <c r="L126" s="69"/>
      <c r="M126" s="69"/>
      <c r="O126" s="69"/>
      <c r="P126" s="69"/>
      <c r="Q126" s="69"/>
      <c r="T126" s="69"/>
      <c r="U126" s="69"/>
      <c r="V126" s="69"/>
      <c r="W126" s="69"/>
      <c r="Z126" s="69"/>
      <c r="AA126" s="69"/>
      <c r="AB126" s="69"/>
      <c r="AC126" s="69"/>
      <c r="AD126" s="69"/>
    </row>
    <row r="127" spans="2:30" ht="15" customHeight="1" x14ac:dyDescent="0.2">
      <c r="B127" s="69"/>
      <c r="I127" s="81"/>
      <c r="K127" s="69"/>
      <c r="L127" s="69"/>
      <c r="M127" s="69"/>
      <c r="O127" s="69"/>
      <c r="P127" s="69"/>
      <c r="Q127" s="69"/>
      <c r="T127" s="69"/>
      <c r="U127" s="69"/>
      <c r="V127" s="69"/>
      <c r="W127" s="69"/>
      <c r="Z127" s="69"/>
      <c r="AA127" s="69"/>
      <c r="AB127" s="69"/>
      <c r="AC127" s="69"/>
      <c r="AD127" s="69"/>
    </row>
    <row r="128" spans="2:30" ht="15" customHeight="1" x14ac:dyDescent="0.2">
      <c r="B128" s="69"/>
      <c r="I128" s="81"/>
      <c r="K128" s="69"/>
      <c r="L128" s="69"/>
      <c r="M128" s="69"/>
      <c r="O128" s="69"/>
      <c r="P128" s="69"/>
      <c r="Q128" s="69"/>
      <c r="T128" s="69"/>
      <c r="U128" s="69"/>
      <c r="V128" s="69"/>
      <c r="W128" s="69"/>
      <c r="Z128" s="69"/>
      <c r="AA128" s="69"/>
      <c r="AB128" s="69"/>
      <c r="AC128" s="69"/>
      <c r="AD128" s="69"/>
    </row>
    <row r="129" spans="2:30" ht="15" customHeight="1" x14ac:dyDescent="0.2">
      <c r="B129" s="69"/>
      <c r="I129" s="81"/>
      <c r="K129" s="69"/>
      <c r="L129" s="69"/>
      <c r="M129" s="69"/>
      <c r="O129" s="69"/>
      <c r="P129" s="69"/>
      <c r="Q129" s="69"/>
      <c r="T129" s="69"/>
      <c r="U129" s="69"/>
      <c r="V129" s="69"/>
      <c r="W129" s="69"/>
      <c r="Z129" s="69"/>
      <c r="AA129" s="69"/>
      <c r="AB129" s="69"/>
      <c r="AC129" s="69"/>
      <c r="AD129" s="69"/>
    </row>
    <row r="130" spans="2:30" ht="15" customHeight="1" x14ac:dyDescent="0.2">
      <c r="B130" s="69"/>
      <c r="I130" s="81"/>
      <c r="K130" s="69"/>
      <c r="L130" s="69"/>
      <c r="M130" s="69"/>
      <c r="O130" s="69"/>
      <c r="P130" s="69"/>
      <c r="Q130" s="69"/>
      <c r="T130" s="69"/>
      <c r="U130" s="69"/>
      <c r="V130" s="69"/>
      <c r="W130" s="69"/>
      <c r="Z130" s="69"/>
      <c r="AA130" s="69"/>
      <c r="AB130" s="69"/>
      <c r="AC130" s="69"/>
      <c r="AD130" s="69"/>
    </row>
    <row r="131" spans="2:30" ht="15" customHeight="1" x14ac:dyDescent="0.2">
      <c r="B131" s="69"/>
      <c r="I131" s="81"/>
      <c r="K131" s="69"/>
      <c r="L131" s="69"/>
      <c r="M131" s="69"/>
      <c r="O131" s="69"/>
      <c r="P131" s="69"/>
      <c r="Q131" s="69"/>
      <c r="T131" s="69"/>
      <c r="U131" s="69"/>
      <c r="V131" s="69"/>
      <c r="W131" s="69"/>
      <c r="Z131" s="69"/>
      <c r="AA131" s="69"/>
      <c r="AB131" s="69"/>
      <c r="AC131" s="69"/>
      <c r="AD131" s="69"/>
    </row>
    <row r="132" spans="2:30" ht="15" customHeight="1" x14ac:dyDescent="0.2">
      <c r="B132" s="69"/>
      <c r="I132" s="81"/>
      <c r="K132" s="69"/>
      <c r="L132" s="69"/>
      <c r="M132" s="69"/>
      <c r="O132" s="69"/>
      <c r="P132" s="69"/>
      <c r="Q132" s="69"/>
      <c r="T132" s="69"/>
      <c r="U132" s="69"/>
      <c r="V132" s="69"/>
      <c r="W132" s="69"/>
      <c r="Z132" s="69"/>
      <c r="AA132" s="69"/>
      <c r="AB132" s="69"/>
      <c r="AC132" s="69"/>
      <c r="AD132" s="69"/>
    </row>
    <row r="133" spans="2:30" ht="15" customHeight="1" x14ac:dyDescent="0.2">
      <c r="B133" s="69"/>
      <c r="I133" s="81"/>
      <c r="K133" s="69"/>
      <c r="L133" s="69"/>
      <c r="M133" s="69"/>
      <c r="O133" s="69"/>
      <c r="P133" s="69"/>
      <c r="Q133" s="69"/>
      <c r="T133" s="69"/>
      <c r="U133" s="69"/>
      <c r="V133" s="69"/>
      <c r="W133" s="69"/>
      <c r="Z133" s="69"/>
      <c r="AA133" s="69"/>
      <c r="AB133" s="69"/>
      <c r="AC133" s="69"/>
      <c r="AD133" s="69"/>
    </row>
    <row r="134" spans="2:30" ht="15" customHeight="1" x14ac:dyDescent="0.2">
      <c r="B134" s="69"/>
      <c r="I134" s="81"/>
      <c r="K134" s="69"/>
      <c r="L134" s="69"/>
      <c r="M134" s="69"/>
      <c r="O134" s="69"/>
      <c r="P134" s="69"/>
      <c r="Q134" s="69"/>
      <c r="T134" s="69"/>
      <c r="U134" s="69"/>
      <c r="V134" s="69"/>
      <c r="W134" s="69"/>
      <c r="Z134" s="69"/>
      <c r="AA134" s="69"/>
      <c r="AB134" s="69"/>
      <c r="AC134" s="69"/>
      <c r="AD134" s="69"/>
    </row>
    <row r="135" spans="2:30" ht="15" customHeight="1" x14ac:dyDescent="0.2">
      <c r="B135" s="69"/>
      <c r="I135" s="81"/>
      <c r="K135" s="69"/>
      <c r="L135" s="69"/>
      <c r="M135" s="69"/>
      <c r="O135" s="69"/>
      <c r="P135" s="69"/>
      <c r="Q135" s="69"/>
      <c r="T135" s="69"/>
      <c r="U135" s="69"/>
      <c r="V135" s="69"/>
      <c r="W135" s="69"/>
      <c r="Z135" s="69"/>
      <c r="AA135" s="69"/>
      <c r="AB135" s="69"/>
      <c r="AC135" s="69"/>
      <c r="AD135" s="69"/>
    </row>
    <row r="136" spans="2:30" ht="15" customHeight="1" x14ac:dyDescent="0.2">
      <c r="B136" s="69"/>
      <c r="I136" s="81"/>
      <c r="K136" s="69"/>
      <c r="L136" s="69"/>
      <c r="M136" s="69"/>
      <c r="O136" s="69"/>
      <c r="P136" s="69"/>
      <c r="Q136" s="69"/>
      <c r="T136" s="69"/>
      <c r="U136" s="69"/>
      <c r="V136" s="69"/>
      <c r="W136" s="69"/>
      <c r="Z136" s="69"/>
      <c r="AA136" s="69"/>
      <c r="AB136" s="69"/>
      <c r="AC136" s="69"/>
      <c r="AD136" s="69"/>
    </row>
    <row r="137" spans="2:30" ht="15" customHeight="1" x14ac:dyDescent="0.2">
      <c r="B137" s="69"/>
      <c r="I137" s="81"/>
      <c r="K137" s="69"/>
      <c r="L137" s="69"/>
      <c r="M137" s="69"/>
      <c r="O137" s="69"/>
      <c r="P137" s="69"/>
      <c r="Q137" s="69"/>
      <c r="T137" s="69"/>
      <c r="U137" s="69"/>
      <c r="V137" s="69"/>
      <c r="W137" s="69"/>
      <c r="Z137" s="69"/>
      <c r="AA137" s="69"/>
      <c r="AB137" s="69"/>
      <c r="AC137" s="69"/>
      <c r="AD137" s="69"/>
    </row>
    <row r="138" spans="2:30" ht="15" customHeight="1" x14ac:dyDescent="0.2">
      <c r="B138" s="69"/>
      <c r="I138" s="81"/>
      <c r="K138" s="69"/>
      <c r="L138" s="69"/>
      <c r="M138" s="69"/>
      <c r="O138" s="69"/>
      <c r="P138" s="69"/>
      <c r="Q138" s="69"/>
      <c r="T138" s="69"/>
      <c r="U138" s="69"/>
      <c r="V138" s="69"/>
      <c r="W138" s="69"/>
      <c r="Z138" s="69"/>
      <c r="AA138" s="69"/>
      <c r="AB138" s="69"/>
      <c r="AC138" s="69"/>
      <c r="AD138" s="69"/>
    </row>
    <row r="139" spans="2:30" ht="15" customHeight="1" x14ac:dyDescent="0.2">
      <c r="B139" s="69"/>
      <c r="I139" s="81"/>
      <c r="K139" s="69"/>
      <c r="L139" s="69"/>
      <c r="M139" s="69"/>
      <c r="O139" s="69"/>
      <c r="P139" s="69"/>
      <c r="Q139" s="69"/>
      <c r="T139" s="69"/>
      <c r="U139" s="69"/>
      <c r="V139" s="69"/>
      <c r="W139" s="69"/>
      <c r="Z139" s="69"/>
      <c r="AA139" s="69"/>
      <c r="AB139" s="69"/>
      <c r="AC139" s="69"/>
      <c r="AD139" s="69"/>
    </row>
    <row r="140" spans="2:30" ht="15" customHeight="1" x14ac:dyDescent="0.2">
      <c r="B140" s="69"/>
      <c r="I140" s="81"/>
      <c r="K140" s="69"/>
      <c r="L140" s="69"/>
      <c r="M140" s="69"/>
      <c r="O140" s="69"/>
      <c r="P140" s="69"/>
      <c r="Q140" s="69"/>
      <c r="T140" s="69"/>
      <c r="U140" s="69"/>
      <c r="V140" s="69"/>
      <c r="W140" s="69"/>
      <c r="Z140" s="69"/>
      <c r="AA140" s="69"/>
      <c r="AB140" s="69"/>
      <c r="AC140" s="69"/>
      <c r="AD140" s="69"/>
    </row>
    <row r="141" spans="2:30" ht="15" customHeight="1" x14ac:dyDescent="0.2">
      <c r="B141" s="69"/>
      <c r="I141" s="81"/>
      <c r="K141" s="69"/>
      <c r="L141" s="69"/>
      <c r="M141" s="69"/>
      <c r="O141" s="69"/>
      <c r="P141" s="69"/>
      <c r="Q141" s="69"/>
      <c r="T141" s="69"/>
      <c r="U141" s="69"/>
      <c r="V141" s="69"/>
      <c r="W141" s="69"/>
      <c r="Z141" s="69"/>
      <c r="AA141" s="69"/>
      <c r="AB141" s="69"/>
      <c r="AC141" s="69"/>
      <c r="AD141" s="69"/>
    </row>
    <row r="142" spans="2:30" ht="15" customHeight="1" x14ac:dyDescent="0.2">
      <c r="B142" s="69"/>
      <c r="I142" s="81"/>
      <c r="K142" s="69"/>
      <c r="L142" s="69"/>
      <c r="M142" s="69"/>
      <c r="O142" s="69"/>
      <c r="P142" s="69"/>
      <c r="Q142" s="69"/>
      <c r="T142" s="69"/>
      <c r="U142" s="69"/>
      <c r="V142" s="69"/>
      <c r="W142" s="69"/>
      <c r="Z142" s="69"/>
      <c r="AA142" s="69"/>
      <c r="AB142" s="69"/>
      <c r="AC142" s="69"/>
      <c r="AD142" s="69"/>
    </row>
    <row r="143" spans="2:30" ht="15" customHeight="1" x14ac:dyDescent="0.2">
      <c r="B143" s="69"/>
      <c r="I143" s="81"/>
      <c r="K143" s="69"/>
      <c r="L143" s="69"/>
      <c r="M143" s="69"/>
      <c r="O143" s="69"/>
      <c r="P143" s="69"/>
      <c r="Q143" s="69"/>
      <c r="T143" s="69"/>
      <c r="U143" s="69"/>
      <c r="V143" s="69"/>
      <c r="W143" s="69"/>
      <c r="Z143" s="69"/>
      <c r="AA143" s="69"/>
      <c r="AB143" s="69"/>
      <c r="AC143" s="69"/>
      <c r="AD143" s="69"/>
    </row>
    <row r="144" spans="2:30" ht="15" customHeight="1" x14ac:dyDescent="0.2">
      <c r="B144" s="69"/>
      <c r="I144" s="81"/>
      <c r="K144" s="69"/>
      <c r="L144" s="69"/>
      <c r="M144" s="69"/>
      <c r="O144" s="69"/>
      <c r="P144" s="69"/>
      <c r="Q144" s="69"/>
      <c r="T144" s="69"/>
      <c r="U144" s="69"/>
      <c r="V144" s="69"/>
      <c r="W144" s="69"/>
      <c r="Z144" s="69"/>
      <c r="AA144" s="69"/>
      <c r="AB144" s="69"/>
      <c r="AC144" s="69"/>
      <c r="AD144" s="69"/>
    </row>
    <row r="145" spans="2:30" ht="15" customHeight="1" x14ac:dyDescent="0.2">
      <c r="B145" s="69"/>
      <c r="I145" s="81"/>
      <c r="K145" s="69"/>
      <c r="L145" s="69"/>
      <c r="M145" s="69"/>
      <c r="O145" s="69"/>
      <c r="P145" s="69"/>
      <c r="Q145" s="69"/>
      <c r="T145" s="69"/>
      <c r="U145" s="69"/>
      <c r="V145" s="69"/>
      <c r="W145" s="69"/>
      <c r="Z145" s="69"/>
      <c r="AA145" s="69"/>
      <c r="AB145" s="69"/>
      <c r="AC145" s="69"/>
      <c r="AD145" s="69"/>
    </row>
    <row r="146" spans="2:30" ht="15" customHeight="1" x14ac:dyDescent="0.2">
      <c r="B146" s="69"/>
      <c r="I146" s="81"/>
      <c r="K146" s="69"/>
      <c r="L146" s="69"/>
      <c r="M146" s="69"/>
      <c r="O146" s="69"/>
      <c r="P146" s="69"/>
      <c r="Q146" s="69"/>
      <c r="T146" s="69"/>
      <c r="U146" s="69"/>
      <c r="V146" s="69"/>
      <c r="W146" s="69"/>
      <c r="Z146" s="69"/>
      <c r="AA146" s="69"/>
      <c r="AB146" s="69"/>
      <c r="AC146" s="69"/>
      <c r="AD146" s="69"/>
    </row>
    <row r="147" spans="2:30" ht="15" customHeight="1" x14ac:dyDescent="0.2">
      <c r="B147" s="69"/>
      <c r="I147" s="81"/>
      <c r="K147" s="69"/>
      <c r="L147" s="69"/>
      <c r="M147" s="69"/>
      <c r="O147" s="69"/>
      <c r="P147" s="69"/>
      <c r="Q147" s="69"/>
      <c r="T147" s="69"/>
      <c r="U147" s="69"/>
      <c r="V147" s="69"/>
      <c r="W147" s="69"/>
      <c r="Z147" s="69"/>
      <c r="AA147" s="69"/>
      <c r="AB147" s="69"/>
      <c r="AC147" s="69"/>
      <c r="AD147" s="69"/>
    </row>
    <row r="148" spans="2:30" ht="15" customHeight="1" x14ac:dyDescent="0.2">
      <c r="B148" s="69"/>
      <c r="I148" s="81"/>
      <c r="K148" s="69"/>
      <c r="L148" s="69"/>
      <c r="M148" s="69"/>
      <c r="O148" s="69"/>
      <c r="P148" s="69"/>
      <c r="Q148" s="69"/>
      <c r="T148" s="69"/>
      <c r="U148" s="69"/>
      <c r="V148" s="69"/>
      <c r="W148" s="69"/>
      <c r="Z148" s="69"/>
      <c r="AA148" s="69"/>
      <c r="AB148" s="69"/>
      <c r="AC148" s="69"/>
      <c r="AD148" s="69"/>
    </row>
    <row r="149" spans="2:30" ht="15" customHeight="1" x14ac:dyDescent="0.2">
      <c r="B149" s="69"/>
      <c r="I149" s="81"/>
      <c r="K149" s="69"/>
      <c r="L149" s="69"/>
      <c r="M149" s="69"/>
      <c r="O149" s="69"/>
      <c r="P149" s="69"/>
      <c r="Q149" s="69"/>
      <c r="T149" s="69"/>
      <c r="U149" s="69"/>
      <c r="V149" s="69"/>
      <c r="W149" s="69"/>
      <c r="Z149" s="69"/>
      <c r="AA149" s="69"/>
      <c r="AB149" s="69"/>
      <c r="AC149" s="69"/>
      <c r="AD149" s="69"/>
    </row>
    <row r="150" spans="2:30" ht="15" customHeight="1" x14ac:dyDescent="0.2">
      <c r="B150" s="69"/>
      <c r="I150" s="81"/>
      <c r="K150" s="69"/>
      <c r="L150" s="69"/>
      <c r="M150" s="69"/>
      <c r="O150" s="69"/>
      <c r="P150" s="69"/>
      <c r="Q150" s="69"/>
      <c r="T150" s="69"/>
      <c r="U150" s="69"/>
      <c r="V150" s="69"/>
      <c r="W150" s="69"/>
      <c r="Z150" s="69"/>
      <c r="AA150" s="69"/>
      <c r="AB150" s="69"/>
      <c r="AC150" s="69"/>
      <c r="AD150" s="69"/>
    </row>
    <row r="151" spans="2:30" ht="15" customHeight="1" x14ac:dyDescent="0.2">
      <c r="B151" s="69"/>
      <c r="I151" s="81"/>
      <c r="K151" s="69"/>
      <c r="L151" s="69"/>
      <c r="M151" s="69"/>
      <c r="O151" s="69"/>
      <c r="P151" s="69"/>
      <c r="Q151" s="69"/>
      <c r="T151" s="69"/>
      <c r="U151" s="69"/>
      <c r="V151" s="69"/>
      <c r="W151" s="69"/>
      <c r="Z151" s="69"/>
      <c r="AA151" s="69"/>
      <c r="AB151" s="69"/>
      <c r="AC151" s="69"/>
      <c r="AD151" s="69"/>
    </row>
    <row r="152" spans="2:30" ht="15" customHeight="1" x14ac:dyDescent="0.2">
      <c r="B152" s="69"/>
      <c r="I152" s="81"/>
      <c r="K152" s="69"/>
      <c r="L152" s="69"/>
      <c r="M152" s="69"/>
      <c r="O152" s="69"/>
      <c r="P152" s="69"/>
      <c r="Q152" s="69"/>
      <c r="T152" s="69"/>
      <c r="U152" s="69"/>
      <c r="V152" s="69"/>
      <c r="W152" s="69"/>
      <c r="Z152" s="69"/>
      <c r="AA152" s="69"/>
      <c r="AB152" s="69"/>
      <c r="AC152" s="69"/>
      <c r="AD152" s="69"/>
    </row>
    <row r="153" spans="2:30" ht="15" customHeight="1" x14ac:dyDescent="0.2">
      <c r="B153" s="69"/>
      <c r="I153" s="81"/>
      <c r="K153" s="69"/>
      <c r="L153" s="69"/>
      <c r="M153" s="69"/>
      <c r="O153" s="69"/>
      <c r="P153" s="69"/>
      <c r="Q153" s="69"/>
      <c r="T153" s="69"/>
      <c r="U153" s="69"/>
      <c r="V153" s="69"/>
      <c r="W153" s="69"/>
      <c r="Z153" s="69"/>
      <c r="AA153" s="69"/>
      <c r="AB153" s="69"/>
      <c r="AC153" s="69"/>
      <c r="AD153" s="69"/>
    </row>
    <row r="154" spans="2:30" ht="15" customHeight="1" x14ac:dyDescent="0.2">
      <c r="B154" s="69"/>
      <c r="I154" s="81"/>
      <c r="K154" s="69"/>
      <c r="L154" s="69"/>
      <c r="M154" s="69"/>
      <c r="O154" s="69"/>
      <c r="P154" s="69"/>
      <c r="Q154" s="69"/>
      <c r="T154" s="69"/>
      <c r="U154" s="69"/>
      <c r="V154" s="69"/>
      <c r="W154" s="69"/>
      <c r="Z154" s="69"/>
      <c r="AA154" s="69"/>
      <c r="AB154" s="69"/>
      <c r="AC154" s="69"/>
      <c r="AD154" s="69"/>
    </row>
    <row r="155" spans="2:30" ht="15" customHeight="1" x14ac:dyDescent="0.2">
      <c r="B155" s="69"/>
      <c r="I155" s="81"/>
      <c r="K155" s="69"/>
      <c r="L155" s="69"/>
      <c r="M155" s="69"/>
      <c r="O155" s="69"/>
      <c r="P155" s="69"/>
      <c r="Q155" s="69"/>
      <c r="T155" s="69"/>
      <c r="U155" s="69"/>
      <c r="V155" s="69"/>
      <c r="W155" s="69"/>
      <c r="Z155" s="69"/>
      <c r="AA155" s="69"/>
      <c r="AB155" s="69"/>
      <c r="AC155" s="69"/>
      <c r="AD155" s="69"/>
    </row>
    <row r="156" spans="2:30" ht="15" customHeight="1" x14ac:dyDescent="0.2">
      <c r="B156" s="69"/>
      <c r="I156" s="81"/>
      <c r="K156" s="69"/>
      <c r="L156" s="69"/>
      <c r="M156" s="69"/>
      <c r="O156" s="69"/>
      <c r="P156" s="69"/>
      <c r="Q156" s="69"/>
      <c r="T156" s="69"/>
      <c r="U156" s="69"/>
      <c r="V156" s="69"/>
      <c r="W156" s="69"/>
      <c r="Z156" s="69"/>
      <c r="AA156" s="69"/>
      <c r="AB156" s="69"/>
      <c r="AC156" s="69"/>
      <c r="AD156" s="69"/>
    </row>
    <row r="157" spans="2:30" ht="15" customHeight="1" x14ac:dyDescent="0.2">
      <c r="B157" s="69"/>
      <c r="I157" s="81"/>
      <c r="K157" s="69"/>
      <c r="L157" s="69"/>
      <c r="M157" s="69"/>
      <c r="O157" s="69"/>
      <c r="P157" s="69"/>
      <c r="Q157" s="69"/>
      <c r="T157" s="69"/>
      <c r="U157" s="69"/>
      <c r="V157" s="69"/>
      <c r="W157" s="69"/>
      <c r="Z157" s="69"/>
      <c r="AA157" s="69"/>
      <c r="AB157" s="69"/>
      <c r="AC157" s="69"/>
      <c r="AD157" s="69"/>
    </row>
    <row r="158" spans="2:30" ht="15" customHeight="1" x14ac:dyDescent="0.2">
      <c r="B158" s="69"/>
      <c r="I158" s="81"/>
      <c r="K158" s="69"/>
      <c r="L158" s="69"/>
      <c r="M158" s="69"/>
      <c r="O158" s="69"/>
      <c r="P158" s="69"/>
      <c r="Q158" s="69"/>
      <c r="T158" s="69"/>
      <c r="U158" s="69"/>
      <c r="V158" s="69"/>
      <c r="W158" s="69"/>
      <c r="Z158" s="69"/>
      <c r="AA158" s="69"/>
      <c r="AB158" s="69"/>
      <c r="AC158" s="69"/>
      <c r="AD158" s="69"/>
    </row>
    <row r="159" spans="2:30" ht="15" customHeight="1" x14ac:dyDescent="0.2">
      <c r="B159" s="69"/>
      <c r="I159" s="81"/>
      <c r="K159" s="69"/>
      <c r="L159" s="69"/>
      <c r="M159" s="69"/>
      <c r="O159" s="69"/>
      <c r="P159" s="69"/>
      <c r="Q159" s="69"/>
      <c r="T159" s="69"/>
      <c r="U159" s="69"/>
      <c r="V159" s="69"/>
      <c r="W159" s="69"/>
      <c r="Z159" s="69"/>
      <c r="AA159" s="69"/>
      <c r="AB159" s="69"/>
      <c r="AC159" s="69"/>
      <c r="AD159" s="69"/>
    </row>
    <row r="160" spans="2:30" ht="15" customHeight="1" x14ac:dyDescent="0.2">
      <c r="B160" s="69"/>
      <c r="I160" s="81"/>
      <c r="K160" s="69"/>
      <c r="L160" s="69"/>
      <c r="M160" s="69"/>
      <c r="O160" s="69"/>
      <c r="P160" s="69"/>
      <c r="Q160" s="69"/>
      <c r="T160" s="69"/>
      <c r="U160" s="69"/>
      <c r="V160" s="69"/>
      <c r="W160" s="69"/>
      <c r="Z160" s="69"/>
      <c r="AA160" s="69"/>
      <c r="AB160" s="69"/>
      <c r="AC160" s="69"/>
      <c r="AD160" s="69"/>
    </row>
    <row r="161" spans="2:30" ht="15" customHeight="1" x14ac:dyDescent="0.2">
      <c r="B161" s="69"/>
      <c r="I161" s="81"/>
      <c r="K161" s="69"/>
      <c r="L161" s="69"/>
      <c r="M161" s="69"/>
      <c r="O161" s="69"/>
      <c r="P161" s="69"/>
      <c r="Q161" s="69"/>
      <c r="T161" s="69"/>
      <c r="U161" s="69"/>
      <c r="V161" s="69"/>
      <c r="W161" s="69"/>
      <c r="Z161" s="69"/>
      <c r="AA161" s="69"/>
      <c r="AB161" s="69"/>
      <c r="AC161" s="69"/>
      <c r="AD161" s="69"/>
    </row>
    <row r="162" spans="2:30" ht="15" customHeight="1" x14ac:dyDescent="0.2">
      <c r="B162" s="69"/>
      <c r="I162" s="81"/>
      <c r="K162" s="69"/>
      <c r="L162" s="69"/>
      <c r="M162" s="69"/>
      <c r="O162" s="69"/>
      <c r="P162" s="69"/>
      <c r="Q162" s="69"/>
      <c r="T162" s="69"/>
      <c r="U162" s="69"/>
      <c r="V162" s="69"/>
      <c r="W162" s="69"/>
      <c r="Z162" s="69"/>
      <c r="AA162" s="69"/>
      <c r="AB162" s="69"/>
      <c r="AC162" s="69"/>
      <c r="AD162" s="69"/>
    </row>
    <row r="163" spans="2:30" ht="15" customHeight="1" x14ac:dyDescent="0.2">
      <c r="B163" s="69"/>
      <c r="I163" s="81"/>
      <c r="K163" s="69"/>
      <c r="L163" s="69"/>
      <c r="M163" s="69"/>
      <c r="O163" s="69"/>
      <c r="P163" s="69"/>
      <c r="Q163" s="69"/>
      <c r="T163" s="69"/>
      <c r="U163" s="69"/>
      <c r="V163" s="69"/>
      <c r="W163" s="69"/>
      <c r="Z163" s="69"/>
      <c r="AA163" s="69"/>
      <c r="AB163" s="69"/>
      <c r="AC163" s="69"/>
      <c r="AD163" s="69"/>
    </row>
    <row r="164" spans="2:30" ht="15" customHeight="1" x14ac:dyDescent="0.2">
      <c r="B164" s="69"/>
      <c r="I164" s="81"/>
      <c r="K164" s="69"/>
      <c r="L164" s="69"/>
      <c r="M164" s="69"/>
      <c r="O164" s="69"/>
      <c r="P164" s="69"/>
      <c r="Q164" s="69"/>
      <c r="T164" s="69"/>
      <c r="U164" s="69"/>
      <c r="V164" s="69"/>
      <c r="W164" s="69"/>
      <c r="Z164" s="69"/>
      <c r="AA164" s="69"/>
      <c r="AB164" s="69"/>
      <c r="AC164" s="69"/>
      <c r="AD164" s="69"/>
    </row>
    <row r="165" spans="2:30" ht="15" customHeight="1" x14ac:dyDescent="0.2">
      <c r="B165" s="69"/>
      <c r="I165" s="81"/>
      <c r="K165" s="69"/>
      <c r="L165" s="69"/>
      <c r="M165" s="69"/>
      <c r="O165" s="69"/>
      <c r="P165" s="69"/>
      <c r="Q165" s="69"/>
      <c r="T165" s="69"/>
      <c r="U165" s="69"/>
      <c r="V165" s="69"/>
      <c r="W165" s="69"/>
      <c r="Z165" s="69"/>
      <c r="AA165" s="69"/>
      <c r="AB165" s="69"/>
      <c r="AC165" s="69"/>
      <c r="AD165" s="69"/>
    </row>
    <row r="166" spans="2:30" ht="15" customHeight="1" x14ac:dyDescent="0.2">
      <c r="B166" s="69"/>
      <c r="K166" s="69"/>
      <c r="L166" s="69"/>
      <c r="M166" s="69"/>
      <c r="O166" s="69"/>
      <c r="P166" s="69"/>
      <c r="Q166" s="69"/>
      <c r="T166" s="69"/>
      <c r="U166" s="69"/>
      <c r="V166" s="69"/>
      <c r="W166" s="69"/>
      <c r="Z166" s="69"/>
      <c r="AA166" s="69"/>
      <c r="AB166" s="69"/>
      <c r="AC166" s="69"/>
      <c r="AD166" s="69"/>
    </row>
    <row r="167" spans="2:30" ht="15" customHeight="1" x14ac:dyDescent="0.2">
      <c r="B167" s="69"/>
      <c r="K167" s="69"/>
      <c r="L167" s="69"/>
      <c r="M167" s="69"/>
      <c r="O167" s="69"/>
      <c r="P167" s="69"/>
      <c r="Q167" s="69"/>
      <c r="T167" s="69"/>
      <c r="U167" s="69"/>
      <c r="V167" s="69"/>
      <c r="W167" s="69"/>
      <c r="Z167" s="69"/>
      <c r="AA167" s="69"/>
      <c r="AB167" s="69"/>
      <c r="AC167" s="69"/>
      <c r="AD167" s="69"/>
    </row>
  </sheetData>
  <mergeCells count="18">
    <mergeCell ref="W36:X36"/>
    <mergeCell ref="W37:X37"/>
    <mergeCell ref="Y3:Y7"/>
    <mergeCell ref="X4:X6"/>
    <mergeCell ref="R4:R7"/>
    <mergeCell ref="S4:T6"/>
    <mergeCell ref="U4:W6"/>
    <mergeCell ref="A1:C1"/>
    <mergeCell ref="S3:X3"/>
    <mergeCell ref="B3:R3"/>
    <mergeCell ref="B4:H4"/>
    <mergeCell ref="I4:I6"/>
    <mergeCell ref="J4:L6"/>
    <mergeCell ref="M4:Q6"/>
    <mergeCell ref="B5:F5"/>
    <mergeCell ref="G5:H6"/>
    <mergeCell ref="B6:C6"/>
    <mergeCell ref="D6:F6"/>
  </mergeCells>
  <hyperlinks>
    <hyperlink ref="Y39" location="Indice!A1" display="índice"/>
  </hyperlinks>
  <pageMargins left="0.7" right="0.7" top="0.75" bottom="0.75" header="0.3" footer="0.3"/>
  <pageSetup paperSize="9" orientation="portrait" r:id="rId1"/>
  <ignoredErrors>
    <ignoredError sqref="L33" formula="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R42"/>
  <sheetViews>
    <sheetView showGridLines="0" workbookViewId="0"/>
  </sheetViews>
  <sheetFormatPr baseColWidth="10" defaultColWidth="11.42578125" defaultRowHeight="15" x14ac:dyDescent="0.25"/>
  <cols>
    <col min="1" max="1" width="28.140625" style="69" customWidth="1"/>
    <col min="2" max="2" width="14.85546875" style="69" customWidth="1"/>
    <col min="3" max="3" width="12.85546875" style="69" customWidth="1"/>
    <col min="4" max="6" width="11.85546875" style="69" customWidth="1"/>
    <col min="7" max="7" width="12.85546875" style="69" customWidth="1"/>
    <col min="8" max="8" width="10.140625" style="162" customWidth="1"/>
    <col min="9" max="10" width="11.85546875" style="69" customWidth="1"/>
    <col min="11" max="11" width="12.7109375" style="69" customWidth="1"/>
    <col min="12" max="12" width="11.85546875" style="69" customWidth="1"/>
    <col min="13" max="13" width="10.140625" style="162" customWidth="1"/>
    <col min="14" max="15" width="10.140625" style="69" customWidth="1"/>
    <col min="16" max="16" width="12.7109375" style="209" bestFit="1" customWidth="1"/>
    <col min="17" max="18" width="11.42578125" style="209"/>
    <col min="19" max="16384" width="11.42578125" style="69"/>
  </cols>
  <sheetData>
    <row r="1" spans="1:18" ht="15" customHeight="1" x14ac:dyDescent="0.25">
      <c r="A1" s="183" t="s">
        <v>128</v>
      </c>
      <c r="B1" s="150"/>
      <c r="C1" s="150"/>
      <c r="D1" s="150"/>
      <c r="E1" s="81"/>
      <c r="F1" s="81"/>
      <c r="G1" s="81"/>
      <c r="H1" s="150"/>
    </row>
    <row r="2" spans="1:18" s="209" customFormat="1" ht="15" customHeight="1" x14ac:dyDescent="0.25">
      <c r="A2" s="162" t="s">
        <v>160</v>
      </c>
    </row>
    <row r="3" spans="1:18" ht="15" customHeight="1" x14ac:dyDescent="0.25">
      <c r="A3" s="275" t="s">
        <v>116</v>
      </c>
      <c r="B3" s="895" t="s">
        <v>117</v>
      </c>
      <c r="C3" s="895"/>
      <c r="D3" s="895"/>
      <c r="E3" s="895"/>
      <c r="F3" s="895"/>
      <c r="G3" s="895"/>
      <c r="H3" s="895"/>
      <c r="I3" s="896" t="s">
        <v>118</v>
      </c>
      <c r="J3" s="896"/>
      <c r="K3" s="896"/>
      <c r="L3" s="896"/>
      <c r="M3" s="896"/>
      <c r="N3" s="897" t="s">
        <v>78</v>
      </c>
      <c r="O3" s="905" t="s">
        <v>119</v>
      </c>
    </row>
    <row r="4" spans="1:18" ht="48" customHeight="1" x14ac:dyDescent="0.25">
      <c r="A4" s="276"/>
      <c r="B4" s="887" t="s">
        <v>69</v>
      </c>
      <c r="C4" s="900" t="s">
        <v>183</v>
      </c>
      <c r="D4" s="901"/>
      <c r="E4" s="900" t="s">
        <v>241</v>
      </c>
      <c r="F4" s="901"/>
      <c r="G4" s="887" t="s">
        <v>124</v>
      </c>
      <c r="H4" s="903" t="s">
        <v>23</v>
      </c>
      <c r="I4" s="910" t="s">
        <v>120</v>
      </c>
      <c r="J4" s="910" t="s">
        <v>121</v>
      </c>
      <c r="K4" s="910" t="s">
        <v>122</v>
      </c>
      <c r="L4" s="910" t="s">
        <v>123</v>
      </c>
      <c r="M4" s="908" t="s">
        <v>23</v>
      </c>
      <c r="N4" s="898"/>
      <c r="O4" s="906"/>
    </row>
    <row r="5" spans="1:18" ht="28.5" customHeight="1" x14ac:dyDescent="0.25">
      <c r="A5" s="277" t="s">
        <v>112</v>
      </c>
      <c r="B5" s="902"/>
      <c r="C5" s="271" t="s">
        <v>184</v>
      </c>
      <c r="D5" s="271" t="s">
        <v>125</v>
      </c>
      <c r="E5" s="271" t="s">
        <v>79</v>
      </c>
      <c r="F5" s="271" t="s">
        <v>80</v>
      </c>
      <c r="G5" s="902"/>
      <c r="H5" s="904"/>
      <c r="I5" s="911"/>
      <c r="J5" s="911"/>
      <c r="K5" s="911"/>
      <c r="L5" s="911"/>
      <c r="M5" s="909"/>
      <c r="N5" s="899"/>
      <c r="O5" s="907"/>
    </row>
    <row r="6" spans="1:18" ht="15" customHeight="1" x14ac:dyDescent="0.25">
      <c r="A6" s="112" t="s">
        <v>104</v>
      </c>
      <c r="B6" s="163"/>
      <c r="C6" s="163"/>
      <c r="D6" s="163"/>
      <c r="E6" s="163"/>
      <c r="F6" s="163"/>
      <c r="G6" s="163"/>
      <c r="H6" s="163"/>
      <c r="I6" s="163"/>
      <c r="J6" s="163"/>
      <c r="K6" s="163"/>
      <c r="L6" s="163"/>
      <c r="M6" s="163"/>
      <c r="N6" s="163"/>
      <c r="O6" s="164"/>
    </row>
    <row r="7" spans="1:18" ht="15" customHeight="1" x14ac:dyDescent="0.25">
      <c r="A7" s="126" t="s">
        <v>26</v>
      </c>
      <c r="B7" s="525">
        <f>+'C-P.2010'!B7/1000000</f>
        <v>8141.4539730499991</v>
      </c>
      <c r="C7" s="526">
        <f>+'C-P.2010'!C7/1000000</f>
        <v>997.81143499999996</v>
      </c>
      <c r="D7" s="523">
        <f>+'C-P.2010'!D7/1000000</f>
        <v>3599.8072099999999</v>
      </c>
      <c r="E7" s="526">
        <f>+'C-P.2010'!E7/1000000</f>
        <v>1.9610320000000001</v>
      </c>
      <c r="F7" s="523">
        <f>+'C-P.2010'!F7/1000000</f>
        <v>10.516028</v>
      </c>
      <c r="G7" s="515"/>
      <c r="H7" s="527">
        <f t="shared" ref="H7:H30" si="0">+SUM(B7:G7)</f>
        <v>12751.549678049998</v>
      </c>
      <c r="I7" s="523">
        <f>+'C-P.2010'!I7/1000000</f>
        <v>315.66661699999997</v>
      </c>
      <c r="J7" s="523">
        <f>+'C-P.2010'!J7/1000000</f>
        <v>106.07522400000001</v>
      </c>
      <c r="K7" s="520"/>
      <c r="L7" s="523">
        <f>+'C-P.2010'!L7/1000000</f>
        <v>49.849035000000001</v>
      </c>
      <c r="M7" s="528">
        <f t="shared" ref="M7:M24" si="1">+SUM(I7:L7)</f>
        <v>471.59087599999998</v>
      </c>
      <c r="N7" s="529"/>
      <c r="O7" s="530">
        <f t="shared" ref="O7:O30" si="2">+M7+H7+N7</f>
        <v>13223.140554049998</v>
      </c>
    </row>
    <row r="8" spans="1:18" s="81" customFormat="1" ht="15" customHeight="1" x14ac:dyDescent="0.25">
      <c r="A8" s="85" t="s">
        <v>27</v>
      </c>
      <c r="B8" s="516">
        <f>+'C-P.2010'!B8/1000000</f>
        <v>402.41264895</v>
      </c>
      <c r="C8" s="523">
        <f>+'C-P.2010'!C8/1000000</f>
        <v>158.615377</v>
      </c>
      <c r="D8" s="523">
        <f>+'C-P.2010'!D8/1000000</f>
        <v>29.835318999999998</v>
      </c>
      <c r="E8" s="523">
        <f>+'C-P.2010'!E8/1000000</f>
        <v>130.37723600000001</v>
      </c>
      <c r="F8" s="557">
        <f>+'C-P.2010'!F8/1000000</f>
        <v>0.49662200000000001</v>
      </c>
      <c r="G8" s="515"/>
      <c r="H8" s="527">
        <f t="shared" si="0"/>
        <v>721.7372029500001</v>
      </c>
      <c r="I8" s="520"/>
      <c r="J8" s="520"/>
      <c r="K8" s="531"/>
      <c r="L8" s="523">
        <f>+'C-P.2010'!L8/1000000</f>
        <v>25.873904</v>
      </c>
      <c r="M8" s="528">
        <f t="shared" si="1"/>
        <v>25.873904</v>
      </c>
      <c r="N8" s="529"/>
      <c r="O8" s="518">
        <f t="shared" si="2"/>
        <v>747.61110695000013</v>
      </c>
      <c r="P8" s="209"/>
      <c r="Q8" s="209"/>
      <c r="R8" s="209"/>
    </row>
    <row r="9" spans="1:18" ht="15" customHeight="1" x14ac:dyDescent="0.25">
      <c r="A9" s="126" t="s">
        <v>53</v>
      </c>
      <c r="B9" s="525">
        <f>+'C-P.2010'!B9/1000000</f>
        <v>839.66521499999999</v>
      </c>
      <c r="C9" s="526">
        <f>+'C-P.2010'!C9/1000000</f>
        <v>150.000925</v>
      </c>
      <c r="D9" s="526">
        <f>+'C-P.2010'!D9/1000000</f>
        <v>276.55731600000001</v>
      </c>
      <c r="E9" s="526">
        <f>+'C-P.2010'!E9/1000000</f>
        <v>5.0803594600000004</v>
      </c>
      <c r="F9" s="520"/>
      <c r="G9" s="515"/>
      <c r="H9" s="527">
        <f t="shared" si="0"/>
        <v>1271.3038154600001</v>
      </c>
      <c r="I9" s="526">
        <f>+'C-P.2010'!I9/1000000</f>
        <v>48.499288</v>
      </c>
      <c r="J9" s="526">
        <f>+'C-P.2010'!J9/1000000</f>
        <v>25.407402000000001</v>
      </c>
      <c r="K9" s="531"/>
      <c r="L9" s="520"/>
      <c r="M9" s="528">
        <f t="shared" si="1"/>
        <v>73.906689999999998</v>
      </c>
      <c r="N9" s="529"/>
      <c r="O9" s="532">
        <f t="shared" si="2"/>
        <v>1345.2105054600001</v>
      </c>
    </row>
    <row r="10" spans="1:18" s="81" customFormat="1" ht="15" customHeight="1" x14ac:dyDescent="0.25">
      <c r="A10" s="85" t="s">
        <v>54</v>
      </c>
      <c r="B10" s="516">
        <f>+'C-P.2010'!B10/1000000</f>
        <v>633.45987700000001</v>
      </c>
      <c r="C10" s="523">
        <f>+'C-P.2010'!C10/1000000</f>
        <v>51.118730999999997</v>
      </c>
      <c r="D10" s="523">
        <f>+'C-P.2010'!D10/1000000</f>
        <v>196.7254697876493</v>
      </c>
      <c r="E10" s="520"/>
      <c r="F10" s="520"/>
      <c r="G10" s="520"/>
      <c r="H10" s="527">
        <f t="shared" si="0"/>
        <v>881.30407778764936</v>
      </c>
      <c r="I10" s="523">
        <f>+'C-P.2010'!I10/1000000</f>
        <v>26.272936999999999</v>
      </c>
      <c r="J10" s="523">
        <f>+'C-P.2010'!J10/1000000</f>
        <v>6.6356279999999996</v>
      </c>
      <c r="K10" s="520"/>
      <c r="L10" s="520"/>
      <c r="M10" s="528">
        <f t="shared" si="1"/>
        <v>32.908564999999996</v>
      </c>
      <c r="N10" s="529"/>
      <c r="O10" s="518">
        <f t="shared" si="2"/>
        <v>914.21264278764932</v>
      </c>
      <c r="P10" s="209"/>
      <c r="Q10" s="209"/>
      <c r="R10" s="209"/>
    </row>
    <row r="11" spans="1:18" s="81" customFormat="1" ht="15" customHeight="1" x14ac:dyDescent="0.25">
      <c r="A11" s="85" t="s">
        <v>55</v>
      </c>
      <c r="B11" s="516">
        <f>+'C-P.2010'!B11/1000000</f>
        <v>985.38089600000001</v>
      </c>
      <c r="C11" s="523">
        <f>+'C-P.2010'!C11/1000000</f>
        <v>50.549875999999998</v>
      </c>
      <c r="D11" s="523">
        <f>+'C-P.2010'!D11/1000000</f>
        <v>201.29924199999999</v>
      </c>
      <c r="E11" s="520"/>
      <c r="F11" s="520"/>
      <c r="G11" s="531"/>
      <c r="H11" s="527">
        <f t="shared" si="0"/>
        <v>1237.230014</v>
      </c>
      <c r="I11" s="523">
        <f>+'C-P.2010'!I11/1000000</f>
        <v>34.238771</v>
      </c>
      <c r="J11" s="523">
        <f>+'C-P.2010'!J11/1000000</f>
        <v>35.947172000000002</v>
      </c>
      <c r="K11" s="531"/>
      <c r="L11" s="520"/>
      <c r="M11" s="528">
        <f t="shared" si="1"/>
        <v>70.185943000000009</v>
      </c>
      <c r="N11" s="529"/>
      <c r="O11" s="518">
        <f t="shared" si="2"/>
        <v>1307.4159569999999</v>
      </c>
      <c r="P11" s="209"/>
      <c r="Q11" s="209"/>
      <c r="R11" s="209"/>
    </row>
    <row r="12" spans="1:18" ht="15" customHeight="1" x14ac:dyDescent="0.25">
      <c r="A12" s="126" t="s">
        <v>36</v>
      </c>
      <c r="B12" s="525">
        <f>+'C-P.2010'!B12/1000000</f>
        <v>522.44882500000006</v>
      </c>
      <c r="C12" s="526">
        <f>+'C-P.2010'!C12/1000000</f>
        <v>55.217326</v>
      </c>
      <c r="D12" s="526">
        <f>+'C-P.2010'!D12/1000000</f>
        <v>261.07300801856286</v>
      </c>
      <c r="E12" s="533"/>
      <c r="F12" s="531"/>
      <c r="G12" s="520"/>
      <c r="H12" s="527">
        <f t="shared" si="0"/>
        <v>838.73915901856287</v>
      </c>
      <c r="I12" s="556"/>
      <c r="J12" s="526">
        <f>+'C-P.2010'!J12/1000000</f>
        <v>5.5372029999999999</v>
      </c>
      <c r="K12" s="531"/>
      <c r="L12" s="523">
        <f>+'C-P.2010'!L12/1000000</f>
        <v>3.6770839999999998</v>
      </c>
      <c r="M12" s="528">
        <f t="shared" si="1"/>
        <v>9.2142869999999988</v>
      </c>
      <c r="N12" s="529"/>
      <c r="O12" s="532">
        <f t="shared" si="2"/>
        <v>847.95344601856289</v>
      </c>
    </row>
    <row r="13" spans="1:18" ht="15" customHeight="1" x14ac:dyDescent="0.25">
      <c r="A13" s="126" t="s">
        <v>56</v>
      </c>
      <c r="B13" s="525">
        <f>+'C-P.2010'!B13/1000000</f>
        <v>380.31967247524</v>
      </c>
      <c r="C13" s="526">
        <f>+'C-P.2010'!C13/1000000</f>
        <v>18.467407000000001</v>
      </c>
      <c r="D13" s="523">
        <f>+'C-P.2010'!D13/1000000</f>
        <v>86.419054760000009</v>
      </c>
      <c r="E13" s="526">
        <f>+'C-P.2010'!E13/1000000</f>
        <v>0.52168599999999998</v>
      </c>
      <c r="F13" s="517"/>
      <c r="G13" s="515"/>
      <c r="H13" s="527">
        <f t="shared" si="0"/>
        <v>485.72782023523996</v>
      </c>
      <c r="I13" s="534">
        <f>+'C-P.2010'!I13/1000000</f>
        <v>3.09073229</v>
      </c>
      <c r="J13" s="534">
        <f>+'C-P.2010'!J13/1000000</f>
        <v>0.88177329000000004</v>
      </c>
      <c r="K13" s="520"/>
      <c r="L13" s="520"/>
      <c r="M13" s="528">
        <f t="shared" si="1"/>
        <v>3.97250558</v>
      </c>
      <c r="N13" s="529"/>
      <c r="O13" s="518">
        <f t="shared" si="2"/>
        <v>489.70032581523998</v>
      </c>
    </row>
    <row r="14" spans="1:18" ht="15" customHeight="1" x14ac:dyDescent="0.25">
      <c r="A14" s="126" t="s">
        <v>38</v>
      </c>
      <c r="B14" s="525">
        <f>+'C-P.2010'!B14/1000000</f>
        <v>58.030289000000003</v>
      </c>
      <c r="C14" s="526">
        <f>+'C-P.2010'!C14/1000000</f>
        <v>11.593531</v>
      </c>
      <c r="D14" s="523">
        <f>+'C-P.2010'!D14/1000000</f>
        <v>7.9433829999999999</v>
      </c>
      <c r="E14" s="520"/>
      <c r="F14" s="520"/>
      <c r="G14" s="515"/>
      <c r="H14" s="527">
        <f t="shared" si="0"/>
        <v>77.567203000000006</v>
      </c>
      <c r="I14" s="515"/>
      <c r="J14" s="515"/>
      <c r="K14" s="515"/>
      <c r="L14" s="515"/>
      <c r="M14" s="535"/>
      <c r="N14" s="529"/>
      <c r="O14" s="518">
        <f t="shared" si="2"/>
        <v>77.567203000000006</v>
      </c>
    </row>
    <row r="15" spans="1:18" ht="15" customHeight="1" x14ac:dyDescent="0.25">
      <c r="A15" s="126" t="s">
        <v>40</v>
      </c>
      <c r="B15" s="525">
        <f>+'C-P.2010'!B15/1000000</f>
        <v>60.550107649999994</v>
      </c>
      <c r="C15" s="526">
        <f>+'C-P.2010'!C15/1000000</f>
        <v>14.276550739999999</v>
      </c>
      <c r="D15" s="526">
        <f>+'C-P.2010'!D15/1000000</f>
        <v>25.252435890000001</v>
      </c>
      <c r="E15" s="520"/>
      <c r="F15" s="520"/>
      <c r="G15" s="515"/>
      <c r="H15" s="527">
        <f t="shared" si="0"/>
        <v>100.07909427999999</v>
      </c>
      <c r="I15" s="515"/>
      <c r="J15" s="520"/>
      <c r="K15" s="515"/>
      <c r="L15" s="515"/>
      <c r="M15" s="535"/>
      <c r="N15" s="529"/>
      <c r="O15" s="518">
        <f t="shared" si="2"/>
        <v>100.07909427999999</v>
      </c>
    </row>
    <row r="16" spans="1:18" ht="15" customHeight="1" x14ac:dyDescent="0.2">
      <c r="A16" s="85" t="s">
        <v>126</v>
      </c>
      <c r="B16" s="525">
        <f>+'C-P.2010'!B16/1000000</f>
        <v>55.586413955126169</v>
      </c>
      <c r="C16" s="526">
        <f>+'C-P.2010'!C16/1000000</f>
        <v>1.7749190005171338</v>
      </c>
      <c r="D16" s="526">
        <f>+'C-P.2010'!D16/1000000</f>
        <v>10.428881197918809</v>
      </c>
      <c r="E16" s="559">
        <f>+'C-P.2010'!E16/1000000</f>
        <v>0.11351799999999999</v>
      </c>
      <c r="F16" s="517"/>
      <c r="G16" s="561">
        <f>+'C-P.2010'!G16/1000000</f>
        <v>2.5001371990704464E-2</v>
      </c>
      <c r="H16" s="527">
        <f>+SUM(B16:G16)</f>
        <v>67.928733525552815</v>
      </c>
      <c r="I16" s="515"/>
      <c r="J16" s="558">
        <f>+'C-P.2010'!J16/1000000</f>
        <v>1.509896647652006E-3</v>
      </c>
      <c r="K16" s="515"/>
      <c r="L16" s="515"/>
      <c r="M16" s="562">
        <f>+SUM(I16:L16)</f>
        <v>1.509896647652006E-3</v>
      </c>
      <c r="N16" s="529"/>
      <c r="O16" s="532">
        <f>+M16+H16+N16</f>
        <v>67.930243422200462</v>
      </c>
      <c r="P16" s="69"/>
      <c r="Q16" s="69"/>
      <c r="R16" s="69"/>
    </row>
    <row r="17" spans="1:18" ht="15" customHeight="1" x14ac:dyDescent="0.2">
      <c r="A17" s="126" t="s">
        <v>32</v>
      </c>
      <c r="B17" s="525">
        <f>+'C-P.2010'!B17/1000000</f>
        <v>216.37349662210613</v>
      </c>
      <c r="C17" s="523">
        <f>+'C-P.2010'!C17/1000000</f>
        <v>2.0917572407056659</v>
      </c>
      <c r="D17" s="523">
        <f>+'C-P.2010'!D17/1000000</f>
        <v>38.252904893464247</v>
      </c>
      <c r="E17" s="520"/>
      <c r="F17" s="526">
        <f>+'C-P.2010'!F17/1000000</f>
        <v>1.081054698518175</v>
      </c>
      <c r="G17" s="526">
        <f>+'C-P.2010'!G17/1000000</f>
        <v>0.88656172482330409</v>
      </c>
      <c r="H17" s="527">
        <f t="shared" si="0"/>
        <v>258.68577517961756</v>
      </c>
      <c r="I17" s="523">
        <f>+'C-P.2010'!I17/1000000</f>
        <v>0.57681494044986381</v>
      </c>
      <c r="J17" s="526">
        <f>+'C-P.2010'!J17/1000000</f>
        <v>2.8568041493935965</v>
      </c>
      <c r="K17" s="559">
        <f>+'C-P.2010'!K17/1000000</f>
        <v>0.30780469566739926</v>
      </c>
      <c r="L17" s="520"/>
      <c r="M17" s="528">
        <f t="shared" si="1"/>
        <v>3.7414237855108596</v>
      </c>
      <c r="N17" s="529"/>
      <c r="O17" s="532">
        <f t="shared" si="2"/>
        <v>262.42719896512841</v>
      </c>
      <c r="P17" s="69"/>
      <c r="Q17" s="69"/>
      <c r="R17" s="69"/>
    </row>
    <row r="18" spans="1:18" ht="15" customHeight="1" x14ac:dyDescent="0.2">
      <c r="A18" s="126" t="s">
        <v>57</v>
      </c>
      <c r="B18" s="525">
        <f>+'C-P.2010'!B18/1000000</f>
        <v>141.35291022000001</v>
      </c>
      <c r="C18" s="526">
        <f>+'C-P.2010'!C18/1000000</f>
        <v>6.6259766500000001</v>
      </c>
      <c r="D18" s="526">
        <f>+'C-P.2010'!D18/1000000</f>
        <v>17.380396619999999</v>
      </c>
      <c r="E18" s="520"/>
      <c r="F18" s="515"/>
      <c r="G18" s="515"/>
      <c r="H18" s="527">
        <f t="shared" si="0"/>
        <v>165.35928349000002</v>
      </c>
      <c r="I18" s="523">
        <f>+'C-P.2010'!I18/1000000</f>
        <v>0.76083000000000001</v>
      </c>
      <c r="J18" s="515"/>
      <c r="K18" s="515"/>
      <c r="L18" s="515"/>
      <c r="M18" s="528">
        <f t="shared" si="1"/>
        <v>0.76083000000000001</v>
      </c>
      <c r="N18" s="529"/>
      <c r="O18" s="532">
        <f t="shared" si="2"/>
        <v>166.12011349000002</v>
      </c>
      <c r="P18" s="69"/>
      <c r="Q18" s="69"/>
      <c r="R18" s="69"/>
    </row>
    <row r="19" spans="1:18" ht="15" customHeight="1" x14ac:dyDescent="0.2">
      <c r="A19" s="126" t="s">
        <v>34</v>
      </c>
      <c r="B19" s="525">
        <f>+'C-P.2010'!B19/1000000</f>
        <v>95.182177548681793</v>
      </c>
      <c r="C19" s="526">
        <f>+'C-P.2010'!C19/1000000</f>
        <v>10.334560388486519</v>
      </c>
      <c r="D19" s="526">
        <f>+'C-P.2010'!D19/1000000</f>
        <v>22.786296711546481</v>
      </c>
      <c r="E19" s="520"/>
      <c r="F19" s="515"/>
      <c r="G19" s="515"/>
      <c r="H19" s="527">
        <f t="shared" si="0"/>
        <v>128.3030346487148</v>
      </c>
      <c r="I19" s="515"/>
      <c r="J19" s="515"/>
      <c r="K19" s="515"/>
      <c r="L19" s="515"/>
      <c r="M19" s="535"/>
      <c r="N19" s="529"/>
      <c r="O19" s="532">
        <f t="shared" si="2"/>
        <v>128.3030346487148</v>
      </c>
      <c r="P19" s="69"/>
      <c r="Q19" s="69"/>
      <c r="R19" s="69"/>
    </row>
    <row r="20" spans="1:18" ht="15" customHeight="1" x14ac:dyDescent="0.2">
      <c r="A20" s="126" t="s">
        <v>43</v>
      </c>
      <c r="B20" s="525">
        <f>+'C-P.2010'!B21/1000000</f>
        <v>6.6907350000000001</v>
      </c>
      <c r="C20" s="536"/>
      <c r="D20" s="523">
        <f>+'C-P.2010'!D21/1000000</f>
        <v>1.610341</v>
      </c>
      <c r="E20" s="523">
        <f>+'C-P.2010'!E21/1000000</f>
        <v>5.0985379999999996</v>
      </c>
      <c r="F20" s="515"/>
      <c r="G20" s="515"/>
      <c r="H20" s="527">
        <f>+SUM(B20:G20)</f>
        <v>13.399614</v>
      </c>
      <c r="I20" s="515"/>
      <c r="J20" s="533"/>
      <c r="K20" s="515"/>
      <c r="L20" s="528">
        <f>+'C-P.2010'!L21/1000000</f>
        <v>2.808033</v>
      </c>
      <c r="M20" s="528">
        <f>+SUM(I20:L20)</f>
        <v>2.808033</v>
      </c>
      <c r="N20" s="529"/>
      <c r="O20" s="532">
        <f>+M20+H20+N20</f>
        <v>16.207647000000001</v>
      </c>
      <c r="P20" s="69"/>
      <c r="Q20" s="69"/>
      <c r="R20" s="69"/>
    </row>
    <row r="21" spans="1:18" ht="15" customHeight="1" x14ac:dyDescent="0.2">
      <c r="A21" s="126" t="s">
        <v>41</v>
      </c>
      <c r="B21" s="537">
        <f>+'C-P.2010'!B20/1000000</f>
        <v>103.34806833391188</v>
      </c>
      <c r="C21" s="538">
        <f>+'C-P.2010'!C20/1000000</f>
        <v>532.43627666484815</v>
      </c>
      <c r="D21" s="538">
        <f>+'C-P.2010'!D20/1000000</f>
        <v>426.23786323071215</v>
      </c>
      <c r="E21" s="538">
        <f>+'C-P.2010'!E20/1000000</f>
        <v>2.2199191682422681</v>
      </c>
      <c r="F21" s="538">
        <f>+'C-P.2010'!F20/1000000</f>
        <v>1.0742659934042222</v>
      </c>
      <c r="G21" s="533"/>
      <c r="H21" s="527">
        <f>+SUM(B21:G21)</f>
        <v>1065.3163933911187</v>
      </c>
      <c r="I21" s="533"/>
      <c r="J21" s="538">
        <f>+'C-P.2010'!J20/1000000</f>
        <v>2.3082246470029908</v>
      </c>
      <c r="K21" s="533"/>
      <c r="L21" s="539"/>
      <c r="M21" s="528">
        <f>+SUM(I21:L21)</f>
        <v>2.3082246470029908</v>
      </c>
      <c r="N21" s="529"/>
      <c r="O21" s="532">
        <f>+M21+H21+N21</f>
        <v>1067.6246180381218</v>
      </c>
      <c r="P21" s="69"/>
      <c r="Q21" s="69"/>
      <c r="R21" s="69"/>
    </row>
    <row r="22" spans="1:18" ht="15" customHeight="1" x14ac:dyDescent="0.2">
      <c r="A22" s="91" t="s">
        <v>106</v>
      </c>
      <c r="B22" s="539"/>
      <c r="C22" s="539"/>
      <c r="D22" s="539"/>
      <c r="E22" s="539"/>
      <c r="F22" s="539"/>
      <c r="G22" s="539"/>
      <c r="H22" s="539"/>
      <c r="I22" s="539"/>
      <c r="J22" s="539"/>
      <c r="K22" s="539"/>
      <c r="L22" s="539"/>
      <c r="M22" s="535"/>
      <c r="N22" s="529"/>
      <c r="O22" s="540"/>
      <c r="P22" s="69"/>
      <c r="Q22" s="69"/>
      <c r="R22" s="69"/>
    </row>
    <row r="23" spans="1:18" ht="15" customHeight="1" x14ac:dyDescent="0.2">
      <c r="A23" s="85" t="s">
        <v>58</v>
      </c>
      <c r="B23" s="525">
        <f>+'C-P.2010'!B23/1000000</f>
        <v>18082.601394764999</v>
      </c>
      <c r="C23" s="526">
        <f>+'C-P.2010'!C23/1000000</f>
        <v>2508.9714467600002</v>
      </c>
      <c r="D23" s="523">
        <f>+'C-P.2010'!D23/1000000</f>
        <v>7225.2860546287566</v>
      </c>
      <c r="E23" s="520"/>
      <c r="F23" s="526">
        <f>+'C-P.2010'!F23/1000000</f>
        <v>1101.5937928924882</v>
      </c>
      <c r="G23" s="526">
        <f>+'C-P.2010'!G23/1000000</f>
        <v>638.89032552999993</v>
      </c>
      <c r="H23" s="527">
        <f t="shared" si="0"/>
        <v>29557.34301457624</v>
      </c>
      <c r="I23" s="541">
        <f>+'C-P.2010'!I23/1000000</f>
        <v>485.92158060525605</v>
      </c>
      <c r="J23" s="542">
        <f>+'C-P.2010'!J23/1000000</f>
        <v>312.39296413523255</v>
      </c>
      <c r="K23" s="515"/>
      <c r="L23" s="515"/>
      <c r="M23" s="528">
        <f>+SUM(I23:L23)</f>
        <v>798.3145447404886</v>
      </c>
      <c r="N23" s="529"/>
      <c r="O23" s="532">
        <f t="shared" si="2"/>
        <v>30355.657559316729</v>
      </c>
      <c r="P23" s="69"/>
      <c r="Q23" s="69"/>
      <c r="R23" s="69"/>
    </row>
    <row r="24" spans="1:18" ht="15" customHeight="1" x14ac:dyDescent="0.2">
      <c r="A24" s="126" t="s">
        <v>47</v>
      </c>
      <c r="B24" s="525">
        <f>+'C-P.2010'!B24/1000000</f>
        <v>1179.7792634214663</v>
      </c>
      <c r="C24" s="526">
        <f>+'C-P.2010'!C24/1000000</f>
        <v>369.46006025380456</v>
      </c>
      <c r="D24" s="523">
        <f>+'C-P.2010'!D24/1000000</f>
        <v>737.14741122422413</v>
      </c>
      <c r="E24" s="520"/>
      <c r="F24" s="526">
        <f>+'C-P.2010'!F24/1000000</f>
        <v>248.73195886098128</v>
      </c>
      <c r="G24" s="526">
        <f>+'C-P.2010'!G24/1000000</f>
        <v>56.652061424747821</v>
      </c>
      <c r="H24" s="527">
        <f t="shared" si="0"/>
        <v>2591.7707551852241</v>
      </c>
      <c r="I24" s="543">
        <f>+'C-P.2010'!I24/1000000</f>
        <v>68.499976878520883</v>
      </c>
      <c r="J24" s="543">
        <f>+'C-P.2010'!J24/1000000</f>
        <v>39.465795982330071</v>
      </c>
      <c r="K24" s="544"/>
      <c r="L24" s="544"/>
      <c r="M24" s="528">
        <f t="shared" si="1"/>
        <v>107.96577286085096</v>
      </c>
      <c r="N24" s="543">
        <f>+'C-P.2010'!N24/1000000</f>
        <v>291.8317829851527</v>
      </c>
      <c r="O24" s="532">
        <f t="shared" si="2"/>
        <v>2991.5683110312275</v>
      </c>
      <c r="P24" s="69"/>
      <c r="Q24" s="69"/>
      <c r="R24" s="69"/>
    </row>
    <row r="25" spans="1:18" ht="15" customHeight="1" x14ac:dyDescent="0.2">
      <c r="A25" s="126" t="s">
        <v>49</v>
      </c>
      <c r="B25" s="525">
        <f>+'C-P.2010'!B25/1000000</f>
        <v>1990.2839407006204</v>
      </c>
      <c r="C25" s="526">
        <f>+'C-P.2010'!C25/1000000</f>
        <v>35.933533640854542</v>
      </c>
      <c r="D25" s="526">
        <f>+'C-P.2010'!D25/1000000</f>
        <v>1419.4368474462588</v>
      </c>
      <c r="E25" s="520"/>
      <c r="F25" s="526">
        <f>+'C-P.2010'!F25/1000000</f>
        <v>210.75041625152028</v>
      </c>
      <c r="G25" s="526">
        <f>+'C-P.2010'!G25/1000000</f>
        <v>67.889766538802206</v>
      </c>
      <c r="H25" s="527">
        <f t="shared" si="0"/>
        <v>3724.2945045780561</v>
      </c>
      <c r="I25" s="515"/>
      <c r="J25" s="515"/>
      <c r="K25" s="515"/>
      <c r="L25" s="515"/>
      <c r="M25" s="535"/>
      <c r="N25" s="529"/>
      <c r="O25" s="532">
        <f t="shared" si="2"/>
        <v>3724.2945045780561</v>
      </c>
      <c r="P25" s="69"/>
      <c r="Q25" s="69"/>
      <c r="R25" s="69"/>
    </row>
    <row r="26" spans="1:18" ht="15" customHeight="1" x14ac:dyDescent="0.2">
      <c r="A26" s="126" t="s">
        <v>107</v>
      </c>
      <c r="B26" s="545">
        <f>+'C-P.2010'!B26/1000000</f>
        <v>527.43159380675763</v>
      </c>
      <c r="C26" s="543">
        <f>+'C-P.2010'!C26/1000000</f>
        <v>47.099578916679249</v>
      </c>
      <c r="D26" s="543">
        <f>+'C-P.2010'!D26/1000000</f>
        <v>537.56883163762961</v>
      </c>
      <c r="E26" s="536"/>
      <c r="F26" s="543">
        <f>+'C-P.2010'!F26/1000000</f>
        <v>39.743129491532052</v>
      </c>
      <c r="G26" s="543">
        <f>+'C-P.2010'!G26/1000000</f>
        <v>39.464742071013411</v>
      </c>
      <c r="H26" s="527">
        <f t="shared" si="0"/>
        <v>1191.3078759236121</v>
      </c>
      <c r="I26" s="515"/>
      <c r="J26" s="515"/>
      <c r="K26" s="515"/>
      <c r="L26" s="515"/>
      <c r="M26" s="535"/>
      <c r="N26" s="529"/>
      <c r="O26" s="532">
        <f t="shared" si="2"/>
        <v>1191.3078759236121</v>
      </c>
      <c r="P26" s="69"/>
      <c r="Q26" s="69"/>
      <c r="R26" s="69"/>
    </row>
    <row r="27" spans="1:18" ht="15" customHeight="1" x14ac:dyDescent="0.2">
      <c r="A27" s="126" t="s">
        <v>108</v>
      </c>
      <c r="B27" s="545">
        <f>+'C-P.2010'!B27/1000000</f>
        <v>4.5344450820877942</v>
      </c>
      <c r="C27" s="560">
        <f>+'C-P.2010'!C27/1000000</f>
        <v>0.40492540927571152</v>
      </c>
      <c r="D27" s="543">
        <f>+'C-P.2010'!D27/1000000</f>
        <v>4.621597138900289</v>
      </c>
      <c r="E27" s="536"/>
      <c r="F27" s="560">
        <f>+'C-P.2010'!F27/1000000</f>
        <v>0.34168040023723534</v>
      </c>
      <c r="G27" s="560">
        <f>+'C-P.2010'!G27/1000000</f>
        <v>0.33928704253036202</v>
      </c>
      <c r="H27" s="527">
        <f t="shared" si="0"/>
        <v>10.241935073031392</v>
      </c>
      <c r="I27" s="515"/>
      <c r="J27" s="515"/>
      <c r="K27" s="515"/>
      <c r="L27" s="515"/>
      <c r="M27" s="535"/>
      <c r="N27" s="529"/>
      <c r="O27" s="532">
        <f t="shared" si="2"/>
        <v>10.241935073031392</v>
      </c>
      <c r="P27" s="69"/>
      <c r="Q27" s="69"/>
      <c r="R27" s="69"/>
    </row>
    <row r="28" spans="1:18" ht="15" customHeight="1" x14ac:dyDescent="0.2">
      <c r="A28" s="126" t="s">
        <v>127</v>
      </c>
      <c r="B28" s="546"/>
      <c r="C28" s="547"/>
      <c r="D28" s="548">
        <f>+'C-P.2010'!D28/1000000</f>
        <v>51.745643999999999</v>
      </c>
      <c r="E28" s="549"/>
      <c r="F28" s="547"/>
      <c r="G28" s="547"/>
      <c r="H28" s="527">
        <f t="shared" si="0"/>
        <v>51.745643999999999</v>
      </c>
      <c r="I28" s="515"/>
      <c r="J28" s="515"/>
      <c r="K28" s="515"/>
      <c r="L28" s="515"/>
      <c r="M28" s="535"/>
      <c r="N28" s="529"/>
      <c r="O28" s="532">
        <f t="shared" si="2"/>
        <v>51.745643999999999</v>
      </c>
      <c r="P28" s="69"/>
      <c r="Q28" s="69"/>
      <c r="R28" s="69"/>
    </row>
    <row r="29" spans="1:18" ht="15" customHeight="1" x14ac:dyDescent="0.2">
      <c r="A29" s="126" t="s">
        <v>45</v>
      </c>
      <c r="B29" s="545">
        <f>+'C-P.2010'!B29/1000000</f>
        <v>2.2998388752213716</v>
      </c>
      <c r="C29" s="543">
        <f>+'C-P.2010'!C29/1000000</f>
        <v>9.0488583349251552</v>
      </c>
      <c r="D29" s="543">
        <f>+'C-P.2010'!D29/1000000</f>
        <v>8.695535965414841</v>
      </c>
      <c r="E29" s="536"/>
      <c r="F29" s="547"/>
      <c r="G29" s="547"/>
      <c r="H29" s="527">
        <f t="shared" si="0"/>
        <v>20.044233175561367</v>
      </c>
      <c r="I29" s="550"/>
      <c r="J29" s="515"/>
      <c r="K29" s="515"/>
      <c r="L29" s="515"/>
      <c r="M29" s="535"/>
      <c r="N29" s="529"/>
      <c r="O29" s="532">
        <f t="shared" si="2"/>
        <v>20.044233175561367</v>
      </c>
      <c r="P29" s="69"/>
      <c r="Q29" s="69"/>
      <c r="R29" s="69"/>
    </row>
    <row r="30" spans="1:18" ht="15" customHeight="1" x14ac:dyDescent="0.2">
      <c r="A30" s="184" t="s">
        <v>110</v>
      </c>
      <c r="B30" s="551">
        <f>+'C-P.2010'!B30/1000000</f>
        <v>3313.506268953467</v>
      </c>
      <c r="C30" s="552">
        <f>+'C-P.2010'!C30/1000000</f>
        <v>4195.6520503707907</v>
      </c>
      <c r="D30" s="552">
        <f>+'C-P.2010'!D30/1000000</f>
        <v>1961.3149842897899</v>
      </c>
      <c r="E30" s="553"/>
      <c r="F30" s="552">
        <f>+'C-P.2010'!F30/1000000</f>
        <v>37.354603219926709</v>
      </c>
      <c r="G30" s="552">
        <f>+'C-P.2010'!G30/1000000</f>
        <v>14.973009280928576</v>
      </c>
      <c r="H30" s="527">
        <f t="shared" si="0"/>
        <v>9522.8009161149021</v>
      </c>
      <c r="I30" s="554"/>
      <c r="J30" s="554"/>
      <c r="K30" s="554"/>
      <c r="L30" s="554"/>
      <c r="M30" s="535"/>
      <c r="N30" s="529"/>
      <c r="O30" s="555">
        <f t="shared" si="2"/>
        <v>9522.8009161149021</v>
      </c>
      <c r="P30" s="69"/>
      <c r="Q30" s="69"/>
      <c r="R30" s="69"/>
    </row>
    <row r="31" spans="1:18" ht="15" customHeight="1" x14ac:dyDescent="0.2">
      <c r="A31" s="188" t="s">
        <v>23</v>
      </c>
      <c r="B31" s="189">
        <f t="shared" ref="B31:O31" si="3">+SUM(B23:B30,B7:B21)</f>
        <v>37742.692051409693</v>
      </c>
      <c r="C31" s="190">
        <f t="shared" si="3"/>
        <v>9227.485102370887</v>
      </c>
      <c r="D31" s="190">
        <f t="shared" si="3"/>
        <v>17147.42602844083</v>
      </c>
      <c r="E31" s="190">
        <f t="shared" si="3"/>
        <v>145.37228862824225</v>
      </c>
      <c r="F31" s="190">
        <f t="shared" si="3"/>
        <v>1651.6835518086077</v>
      </c>
      <c r="G31" s="190">
        <f t="shared" si="3"/>
        <v>819.12075498483625</v>
      </c>
      <c r="H31" s="190">
        <f t="shared" si="3"/>
        <v>66733.779777643067</v>
      </c>
      <c r="I31" s="190">
        <f t="shared" si="3"/>
        <v>983.52754771422678</v>
      </c>
      <c r="J31" s="190">
        <f t="shared" si="3"/>
        <v>537.50970110060689</v>
      </c>
      <c r="K31" s="190">
        <f t="shared" si="3"/>
        <v>0.30780469566739926</v>
      </c>
      <c r="L31" s="190">
        <f t="shared" si="3"/>
        <v>82.208055999999985</v>
      </c>
      <c r="M31" s="190">
        <f t="shared" si="3"/>
        <v>1603.5531095105011</v>
      </c>
      <c r="N31" s="191">
        <f t="shared" si="3"/>
        <v>291.8317829851527</v>
      </c>
      <c r="O31" s="109">
        <f t="shared" si="3"/>
        <v>68629.164670138765</v>
      </c>
      <c r="P31" s="69"/>
      <c r="Q31" s="69"/>
      <c r="R31" s="69"/>
    </row>
    <row r="32" spans="1:18" ht="15" customHeight="1" x14ac:dyDescent="0.25">
      <c r="B32" s="176"/>
      <c r="C32" s="209"/>
      <c r="D32" s="209"/>
      <c r="E32" s="209"/>
      <c r="F32" s="209"/>
      <c r="G32" s="209"/>
      <c r="H32" s="209"/>
      <c r="I32" s="209"/>
      <c r="J32" s="209"/>
      <c r="K32" s="209"/>
      <c r="L32" s="209"/>
      <c r="M32" s="209"/>
      <c r="N32" s="209"/>
      <c r="O32" s="209"/>
      <c r="P32" s="69"/>
      <c r="Q32" s="69"/>
      <c r="R32" s="69"/>
    </row>
    <row r="33" spans="1:18" ht="15" customHeight="1" x14ac:dyDescent="0.25">
      <c r="A33" s="120"/>
      <c r="C33" s="209"/>
      <c r="D33" s="209"/>
      <c r="E33" s="209"/>
      <c r="F33" s="209"/>
      <c r="G33" s="209"/>
      <c r="H33" s="209"/>
      <c r="I33" s="209"/>
      <c r="J33" s="209"/>
      <c r="K33" s="209"/>
      <c r="L33" s="209"/>
      <c r="M33" s="209"/>
      <c r="N33" s="177"/>
      <c r="O33" s="149"/>
      <c r="P33" s="69"/>
      <c r="Q33" s="69"/>
      <c r="R33" s="69"/>
    </row>
    <row r="34" spans="1:18" ht="15" customHeight="1" x14ac:dyDescent="0.25">
      <c r="C34" s="209"/>
      <c r="D34" s="209"/>
      <c r="E34" s="209"/>
      <c r="F34" s="209"/>
      <c r="G34" s="209"/>
      <c r="H34" s="209"/>
      <c r="I34" s="209"/>
      <c r="J34" s="209"/>
      <c r="K34" s="209"/>
      <c r="L34" s="209"/>
      <c r="M34" s="816" t="s">
        <v>95</v>
      </c>
      <c r="N34" s="817"/>
      <c r="O34" s="796">
        <f>+O31/O35</f>
        <v>8.8073545098297637E-2</v>
      </c>
      <c r="P34" s="69"/>
      <c r="Q34" s="69"/>
      <c r="R34" s="69"/>
    </row>
    <row r="35" spans="1:18" ht="15" customHeight="1" x14ac:dyDescent="0.2">
      <c r="M35" s="818" t="s">
        <v>96</v>
      </c>
      <c r="N35" s="819"/>
      <c r="O35" s="199">
        <f>+'C-P.2010'!O35/1000000</f>
        <v>779225.64140619896</v>
      </c>
      <c r="P35" s="69"/>
      <c r="Q35" s="69"/>
      <c r="R35" s="69"/>
    </row>
    <row r="36" spans="1:18" ht="15" customHeight="1" x14ac:dyDescent="0.2">
      <c r="O36" s="178"/>
      <c r="P36" s="69"/>
      <c r="Q36" s="69"/>
      <c r="R36" s="69"/>
    </row>
    <row r="37" spans="1:18" ht="15" customHeight="1" x14ac:dyDescent="0.2">
      <c r="O37" s="192" t="s">
        <v>158</v>
      </c>
      <c r="P37" s="69"/>
      <c r="Q37" s="69"/>
      <c r="R37" s="69"/>
    </row>
    <row r="38" spans="1:18" ht="15" customHeight="1" x14ac:dyDescent="0.2">
      <c r="O38" s="177"/>
      <c r="P38" s="69"/>
      <c r="Q38" s="69"/>
      <c r="R38" s="69"/>
    </row>
    <row r="39" spans="1:18" ht="15" customHeight="1" x14ac:dyDescent="0.2">
      <c r="O39" s="177"/>
      <c r="P39" s="69"/>
      <c r="Q39" s="69"/>
      <c r="R39" s="69"/>
    </row>
    <row r="40" spans="1:18" ht="15" customHeight="1" x14ac:dyDescent="0.2">
      <c r="P40" s="69"/>
      <c r="Q40" s="69"/>
      <c r="R40" s="69"/>
    </row>
    <row r="41" spans="1:18" ht="15" customHeight="1" x14ac:dyDescent="0.2">
      <c r="P41" s="69"/>
      <c r="Q41" s="69"/>
      <c r="R41" s="69"/>
    </row>
    <row r="42" spans="1:18" ht="15" customHeight="1" x14ac:dyDescent="0.2">
      <c r="P42" s="69"/>
      <c r="Q42" s="69"/>
      <c r="R42" s="69"/>
    </row>
  </sheetData>
  <mergeCells count="16">
    <mergeCell ref="M34:N34"/>
    <mergeCell ref="M35:N35"/>
    <mergeCell ref="O3:O5"/>
    <mergeCell ref="H4:H5"/>
    <mergeCell ref="J4:J5"/>
    <mergeCell ref="K4:K5"/>
    <mergeCell ref="L4:L5"/>
    <mergeCell ref="M4:M5"/>
    <mergeCell ref="N3:N5"/>
    <mergeCell ref="B3:H3"/>
    <mergeCell ref="I3:M3"/>
    <mergeCell ref="C4:D4"/>
    <mergeCell ref="E4:F4"/>
    <mergeCell ref="G4:G5"/>
    <mergeCell ref="I4:I5"/>
    <mergeCell ref="B4:B5"/>
  </mergeCells>
  <hyperlinks>
    <hyperlink ref="O37" location="Indice!A1" display="índice"/>
  </hyperlinks>
  <pageMargins left="0.25" right="0.25" top="0.75" bottom="0.75" header="0.3" footer="0.3"/>
  <pageSetup paperSize="9" scale="73"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G51"/>
  <sheetViews>
    <sheetView showGridLines="0" workbookViewId="0">
      <selection activeCell="B2" sqref="B2"/>
    </sheetView>
  </sheetViews>
  <sheetFormatPr baseColWidth="10" defaultColWidth="11.42578125" defaultRowHeight="15" x14ac:dyDescent="0.25"/>
  <cols>
    <col min="1" max="1" width="11.42578125" style="210"/>
    <col min="2" max="2" width="6.5703125" style="309" customWidth="1"/>
    <col min="3" max="5" width="4.42578125" style="309" customWidth="1"/>
    <col min="6" max="6" width="25.140625" style="309" customWidth="1"/>
    <col min="7" max="7" width="15.85546875" style="309" customWidth="1"/>
    <col min="8" max="16384" width="11.42578125" style="210"/>
  </cols>
  <sheetData>
    <row r="1" spans="2:7" x14ac:dyDescent="0.25">
      <c r="B1" s="797" t="s">
        <v>154</v>
      </c>
      <c r="C1" s="375"/>
      <c r="D1" s="375"/>
      <c r="E1" s="375"/>
    </row>
    <row r="2" spans="2:7" x14ac:dyDescent="0.25">
      <c r="B2" s="162"/>
      <c r="C2" s="376"/>
      <c r="D2" s="376"/>
      <c r="E2" s="376"/>
      <c r="F2" s="376"/>
    </row>
    <row r="3" spans="2:7" x14ac:dyDescent="0.25">
      <c r="B3" s="820"/>
      <c r="C3" s="821"/>
      <c r="D3" s="821"/>
      <c r="E3" s="821"/>
      <c r="F3" s="822"/>
      <c r="G3" s="826" t="s">
        <v>23</v>
      </c>
    </row>
    <row r="4" spans="2:7" x14ac:dyDescent="0.25">
      <c r="B4" s="242"/>
      <c r="C4" s="243"/>
      <c r="D4" s="243"/>
      <c r="E4" s="243"/>
      <c r="F4" s="244"/>
      <c r="G4" s="827"/>
    </row>
    <row r="5" spans="2:7" x14ac:dyDescent="0.25">
      <c r="B5" s="245"/>
      <c r="C5" s="246"/>
      <c r="D5" s="246"/>
      <c r="E5" s="246"/>
      <c r="F5" s="247"/>
      <c r="G5" s="827"/>
    </row>
    <row r="6" spans="2:7" x14ac:dyDescent="0.25">
      <c r="B6" s="823" t="s">
        <v>81</v>
      </c>
      <c r="C6" s="824"/>
      <c r="D6" s="824"/>
      <c r="E6" s="824"/>
      <c r="F6" s="825"/>
      <c r="G6" s="828"/>
    </row>
    <row r="7" spans="2:7" x14ac:dyDescent="0.25">
      <c r="B7" s="629" t="s">
        <v>165</v>
      </c>
      <c r="C7" s="378"/>
      <c r="D7" s="378"/>
      <c r="E7" s="378"/>
      <c r="F7" s="379"/>
      <c r="G7" s="384">
        <f>+'agentes 2011'!G7/1000000</f>
        <v>49628.987270497419</v>
      </c>
    </row>
    <row r="8" spans="2:7" x14ac:dyDescent="0.25">
      <c r="B8" s="385"/>
      <c r="C8" s="386" t="s">
        <v>166</v>
      </c>
      <c r="D8" s="387"/>
      <c r="E8" s="388"/>
      <c r="F8" s="389"/>
      <c r="G8" s="390">
        <f>+'agentes 2011'!G8/1000000</f>
        <v>18281.365825108369</v>
      </c>
    </row>
    <row r="9" spans="2:7" x14ac:dyDescent="0.25">
      <c r="B9" s="377"/>
      <c r="C9" s="378"/>
      <c r="D9" s="378" t="s">
        <v>167</v>
      </c>
      <c r="E9" s="378"/>
      <c r="F9" s="379"/>
      <c r="G9" s="390">
        <f>+'agentes 2011'!G9/1000000</f>
        <v>17368.194697413797</v>
      </c>
    </row>
    <row r="10" spans="2:7" x14ac:dyDescent="0.25">
      <c r="B10" s="385"/>
      <c r="C10" s="391"/>
      <c r="D10" s="387"/>
      <c r="E10" s="388" t="s">
        <v>168</v>
      </c>
      <c r="F10" s="389"/>
      <c r="G10" s="390">
        <f>+'agentes 2011'!G10/1000000</f>
        <v>14726.936761200126</v>
      </c>
    </row>
    <row r="11" spans="2:7" x14ac:dyDescent="0.25">
      <c r="B11" s="304"/>
      <c r="C11" s="305"/>
      <c r="D11" s="305"/>
      <c r="E11" s="305"/>
      <c r="F11" s="306" t="s">
        <v>26</v>
      </c>
      <c r="G11" s="392">
        <f>+'agentes 2011'!G11/1000000</f>
        <v>13731.792392200126</v>
      </c>
    </row>
    <row r="12" spans="2:7" x14ac:dyDescent="0.25">
      <c r="B12" s="393"/>
      <c r="C12" s="394"/>
      <c r="D12" s="394"/>
      <c r="E12" s="394"/>
      <c r="F12" s="395" t="s">
        <v>27</v>
      </c>
      <c r="G12" s="392">
        <f>+'agentes 2011'!G12/1000000</f>
        <v>995.14436899999998</v>
      </c>
    </row>
    <row r="13" spans="2:7" x14ac:dyDescent="0.25">
      <c r="B13" s="385"/>
      <c r="C13" s="391"/>
      <c r="D13" s="396"/>
      <c r="E13" s="387" t="s">
        <v>169</v>
      </c>
      <c r="F13" s="389"/>
      <c r="G13" s="390">
        <f>+'agentes 2011'!G13/1000000</f>
        <v>2641.2579362136671</v>
      </c>
    </row>
    <row r="14" spans="2:7" x14ac:dyDescent="0.25">
      <c r="B14" s="393"/>
      <c r="C14" s="394"/>
      <c r="D14" s="394"/>
      <c r="E14" s="394"/>
      <c r="F14" s="395" t="s">
        <v>29</v>
      </c>
      <c r="G14" s="392">
        <f>+'agentes 2011'!G14/1000000</f>
        <v>1538.3955856517623</v>
      </c>
    </row>
    <row r="15" spans="2:7" x14ac:dyDescent="0.25">
      <c r="B15" s="304"/>
      <c r="C15" s="305"/>
      <c r="D15" s="305"/>
      <c r="E15" s="305"/>
      <c r="F15" s="306" t="s">
        <v>30</v>
      </c>
      <c r="G15" s="392">
        <f>+'agentes 2011'!G15/1000000</f>
        <v>1027.2738858119048</v>
      </c>
    </row>
    <row r="16" spans="2:7" x14ac:dyDescent="0.25">
      <c r="B16" s="393"/>
      <c r="C16" s="394"/>
      <c r="D16" s="394"/>
      <c r="E16" s="394"/>
      <c r="F16" s="395" t="s">
        <v>28</v>
      </c>
      <c r="G16" s="392">
        <f>+'agentes 2011'!G16/1000000</f>
        <v>75.58846475</v>
      </c>
    </row>
    <row r="17" spans="2:7" x14ac:dyDescent="0.25">
      <c r="B17" s="385"/>
      <c r="C17" s="391"/>
      <c r="D17" s="387" t="s">
        <v>170</v>
      </c>
      <c r="E17" s="388"/>
      <c r="F17" s="389"/>
      <c r="G17" s="390">
        <f>+'agentes 2011'!G17/1000000</f>
        <v>913.17112769457412</v>
      </c>
    </row>
    <row r="18" spans="2:7" x14ac:dyDescent="0.25">
      <c r="B18" s="304"/>
      <c r="C18" s="305"/>
      <c r="D18" s="305"/>
      <c r="E18" s="305"/>
      <c r="F18" s="306" t="s">
        <v>171</v>
      </c>
      <c r="G18" s="392">
        <f>+'agentes 2011'!G18/1000000</f>
        <v>496.10799325485362</v>
      </c>
    </row>
    <row r="19" spans="2:7" x14ac:dyDescent="0.25">
      <c r="B19" s="304"/>
      <c r="C19" s="305"/>
      <c r="D19" s="305"/>
      <c r="E19" s="305"/>
      <c r="F19" s="306" t="s">
        <v>34</v>
      </c>
      <c r="G19" s="392">
        <f>+'agentes 2011'!G19/1000000</f>
        <v>417.0631344397205</v>
      </c>
    </row>
    <row r="20" spans="2:7" x14ac:dyDescent="0.25">
      <c r="B20" s="397"/>
      <c r="C20" s="398" t="s">
        <v>172</v>
      </c>
      <c r="D20" s="396"/>
      <c r="E20" s="388"/>
      <c r="F20" s="389"/>
      <c r="G20" s="390">
        <f>+'agentes 2011'!G20/1000000</f>
        <v>23195.741428000001</v>
      </c>
    </row>
    <row r="21" spans="2:7" x14ac:dyDescent="0.25">
      <c r="B21" s="304"/>
      <c r="C21" s="305"/>
      <c r="D21" s="305"/>
      <c r="E21" s="305"/>
      <c r="F21" s="306" t="s">
        <v>35</v>
      </c>
      <c r="G21" s="392">
        <f>+'agentes 2011'!G21/1000000</f>
        <v>23195.741428000001</v>
      </c>
    </row>
    <row r="22" spans="2:7" x14ac:dyDescent="0.25">
      <c r="B22" s="397"/>
      <c r="C22" s="399" t="s">
        <v>173</v>
      </c>
      <c r="D22" s="388"/>
      <c r="E22" s="388"/>
      <c r="F22" s="400"/>
      <c r="G22" s="390">
        <f>+'agentes 2011'!G22/1000000</f>
        <v>398.74063304000282</v>
      </c>
    </row>
    <row r="23" spans="2:7" x14ac:dyDescent="0.25">
      <c r="B23" s="304"/>
      <c r="C23" s="305"/>
      <c r="D23" s="305"/>
      <c r="E23" s="305"/>
      <c r="F23" s="306" t="s">
        <v>38</v>
      </c>
      <c r="G23" s="392">
        <f>+'agentes 2011'!G23/1000000</f>
        <v>109.50623419000054</v>
      </c>
    </row>
    <row r="24" spans="2:7" x14ac:dyDescent="0.25">
      <c r="B24" s="304"/>
      <c r="C24" s="305"/>
      <c r="D24" s="305"/>
      <c r="E24" s="305"/>
      <c r="F24" s="306" t="s">
        <v>40</v>
      </c>
      <c r="G24" s="392">
        <f>+'agentes 2011'!G24/1000000</f>
        <v>156.40357885000228</v>
      </c>
    </row>
    <row r="25" spans="2:7" x14ac:dyDescent="0.25">
      <c r="B25" s="304"/>
      <c r="C25" s="305"/>
      <c r="D25" s="305"/>
      <c r="E25" s="305"/>
      <c r="F25" s="306" t="s">
        <v>43</v>
      </c>
      <c r="G25" s="392">
        <f>+'agentes 2011'!G25/1000000</f>
        <v>132.83081999999999</v>
      </c>
    </row>
    <row r="26" spans="2:7" x14ac:dyDescent="0.25">
      <c r="B26" s="397"/>
      <c r="C26" s="399" t="s">
        <v>174</v>
      </c>
      <c r="D26" s="388"/>
      <c r="E26" s="388"/>
      <c r="F26" s="401"/>
      <c r="G26" s="390">
        <f>+'agentes 2011'!G26/1000000</f>
        <v>7130.7567095745599</v>
      </c>
    </row>
    <row r="27" spans="2:7" x14ac:dyDescent="0.25">
      <c r="B27" s="304"/>
      <c r="C27" s="305"/>
      <c r="D27" s="305"/>
      <c r="E27" s="305"/>
      <c r="F27" s="306" t="s">
        <v>31</v>
      </c>
      <c r="G27" s="392">
        <f>+'agentes 2011'!G27/1000000</f>
        <v>1257.0620624999997</v>
      </c>
    </row>
    <row r="28" spans="2:7" x14ac:dyDescent="0.25">
      <c r="B28" s="304"/>
      <c r="C28" s="305"/>
      <c r="D28" s="305"/>
      <c r="E28" s="305"/>
      <c r="F28" s="306" t="s">
        <v>32</v>
      </c>
      <c r="G28" s="392">
        <f>+'agentes 2011'!G28/1000000</f>
        <v>303.925120201092</v>
      </c>
    </row>
    <row r="29" spans="2:7" x14ac:dyDescent="0.25">
      <c r="B29" s="402"/>
      <c r="C29" s="403"/>
      <c r="D29" s="403"/>
      <c r="E29" s="403"/>
      <c r="F29" s="404" t="s">
        <v>36</v>
      </c>
      <c r="G29" s="392">
        <f>+'agentes 2011'!G29/1000000</f>
        <v>1185.1822050000001</v>
      </c>
    </row>
    <row r="30" spans="2:7" x14ac:dyDescent="0.25">
      <c r="B30" s="304"/>
      <c r="C30" s="305"/>
      <c r="D30" s="305"/>
      <c r="E30" s="305"/>
      <c r="F30" s="306" t="s">
        <v>37</v>
      </c>
      <c r="G30" s="392">
        <f>+'agentes 2011'!G30/1000000</f>
        <v>678.57305887932091</v>
      </c>
    </row>
    <row r="31" spans="2:7" x14ac:dyDescent="0.25">
      <c r="B31" s="304"/>
      <c r="C31" s="305"/>
      <c r="D31" s="305"/>
      <c r="E31" s="305"/>
      <c r="F31" s="306" t="s">
        <v>41</v>
      </c>
      <c r="G31" s="392">
        <f>+'agentes 2011'!G31/1000000</f>
        <v>3706.0142629941479</v>
      </c>
    </row>
    <row r="32" spans="2:7" x14ac:dyDescent="0.25">
      <c r="B32" s="304"/>
      <c r="C32" s="305" t="s">
        <v>94</v>
      </c>
      <c r="D32" s="305"/>
      <c r="E32" s="305"/>
      <c r="F32" s="306"/>
      <c r="G32" s="392">
        <f>+'agentes 2011'!G32/1000000</f>
        <v>622.38267477448824</v>
      </c>
    </row>
    <row r="33" spans="2:7" x14ac:dyDescent="0.25">
      <c r="B33" s="397" t="s">
        <v>175</v>
      </c>
      <c r="C33" s="399"/>
      <c r="D33" s="388"/>
      <c r="E33" s="388"/>
      <c r="F33" s="401"/>
      <c r="G33" s="390">
        <f>+'agentes 2011'!G33/1000000</f>
        <v>28300.17433994764</v>
      </c>
    </row>
    <row r="34" spans="2:7" x14ac:dyDescent="0.25">
      <c r="B34" s="377"/>
      <c r="C34" s="378" t="s">
        <v>176</v>
      </c>
      <c r="D34" s="378"/>
      <c r="E34" s="378"/>
      <c r="F34" s="379"/>
      <c r="G34" s="390">
        <f>+'agentes 2011'!G34/1000000</f>
        <v>1070.7887407676462</v>
      </c>
    </row>
    <row r="35" spans="2:7" x14ac:dyDescent="0.25">
      <c r="B35" s="304"/>
      <c r="C35" s="305"/>
      <c r="D35" s="305"/>
      <c r="E35" s="305"/>
      <c r="F35" s="306" t="s">
        <v>45</v>
      </c>
      <c r="G35" s="392">
        <f>+'agentes 2011'!G35/1000000</f>
        <v>168.55488946253143</v>
      </c>
    </row>
    <row r="36" spans="2:7" x14ac:dyDescent="0.25">
      <c r="B36" s="304"/>
      <c r="C36" s="305"/>
      <c r="D36" s="305"/>
      <c r="E36" s="305"/>
      <c r="F36" s="306" t="s">
        <v>48</v>
      </c>
      <c r="G36" s="392">
        <f>+'agentes 2011'!G36/1000000</f>
        <v>902.23385130511474</v>
      </c>
    </row>
    <row r="37" spans="2:7" x14ac:dyDescent="0.25">
      <c r="B37" s="397"/>
      <c r="C37" s="399" t="s">
        <v>177</v>
      </c>
      <c r="D37" s="388"/>
      <c r="E37" s="388"/>
      <c r="F37" s="401"/>
      <c r="G37" s="390">
        <f>+'agentes 2011'!G37/1000000</f>
        <v>17072.612464380916</v>
      </c>
    </row>
    <row r="38" spans="2:7" x14ac:dyDescent="0.25">
      <c r="B38" s="304"/>
      <c r="C38" s="305"/>
      <c r="D38" s="305"/>
      <c r="E38" s="305"/>
      <c r="F38" s="306" t="s">
        <v>58</v>
      </c>
      <c r="G38" s="392">
        <f>+'agentes 2011'!G38/1000000</f>
        <v>10582.156453287929</v>
      </c>
    </row>
    <row r="39" spans="2:7" x14ac:dyDescent="0.25">
      <c r="B39" s="304"/>
      <c r="C39" s="305"/>
      <c r="D39" s="305"/>
      <c r="E39" s="305"/>
      <c r="F39" s="306" t="s">
        <v>47</v>
      </c>
      <c r="G39" s="392">
        <f>+'agentes 2011'!G39/1000000</f>
        <v>2879.8470045934487</v>
      </c>
    </row>
    <row r="40" spans="2:7" x14ac:dyDescent="0.25">
      <c r="B40" s="304"/>
      <c r="C40" s="305"/>
      <c r="D40" s="305"/>
      <c r="E40" s="305"/>
      <c r="F40" s="306" t="s">
        <v>59</v>
      </c>
      <c r="G40" s="392">
        <f>+'agentes 2011'!G40/1000000</f>
        <v>3610.609006499536</v>
      </c>
    </row>
    <row r="41" spans="2:7" x14ac:dyDescent="0.25">
      <c r="B41" s="397"/>
      <c r="C41" s="399" t="s">
        <v>179</v>
      </c>
      <c r="D41" s="388"/>
      <c r="E41" s="388"/>
      <c r="F41" s="401"/>
      <c r="G41" s="390">
        <f>+'agentes 2011'!G41/1000000</f>
        <v>10156.773134799081</v>
      </c>
    </row>
    <row r="42" spans="2:7" x14ac:dyDescent="0.25">
      <c r="B42" s="380"/>
      <c r="C42" s="381"/>
      <c r="D42" s="381"/>
      <c r="E42" s="381"/>
      <c r="F42" s="382" t="s">
        <v>50</v>
      </c>
      <c r="G42" s="392">
        <f>+'agentes 2011'!G42/1000000</f>
        <v>10156.773134799081</v>
      </c>
    </row>
    <row r="43" spans="2:7" x14ac:dyDescent="0.25">
      <c r="B43" s="992" t="s">
        <v>162</v>
      </c>
      <c r="C43" s="993"/>
      <c r="D43" s="993"/>
      <c r="E43" s="993"/>
      <c r="F43" s="994"/>
      <c r="G43" s="626">
        <f>+'agentes 2011'!G43/1000000</f>
        <v>77929.161610445066</v>
      </c>
    </row>
    <row r="44" spans="2:7" x14ac:dyDescent="0.25">
      <c r="B44" s="308"/>
      <c r="C44" s="308"/>
      <c r="D44" s="308"/>
      <c r="E44" s="308"/>
      <c r="F44" s="308"/>
      <c r="G44" s="383"/>
    </row>
    <row r="45" spans="2:7" x14ac:dyDescent="0.25">
      <c r="G45" s="192" t="s">
        <v>158</v>
      </c>
    </row>
    <row r="50" spans="7:7" x14ac:dyDescent="0.25">
      <c r="G50" s="406"/>
    </row>
    <row r="51" spans="7:7" x14ac:dyDescent="0.25">
      <c r="G51" s="383"/>
    </row>
  </sheetData>
  <mergeCells count="4">
    <mergeCell ref="B3:F3"/>
    <mergeCell ref="G3:G6"/>
    <mergeCell ref="B6:F6"/>
    <mergeCell ref="B43:F43"/>
  </mergeCells>
  <hyperlinks>
    <hyperlink ref="G45" location="Indice!A1" display="índice"/>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H51"/>
  <sheetViews>
    <sheetView showGridLines="0" topLeftCell="A19" zoomScaleNormal="100" workbookViewId="0">
      <selection activeCell="G45" sqref="G45"/>
    </sheetView>
  </sheetViews>
  <sheetFormatPr baseColWidth="10" defaultColWidth="11.42578125" defaultRowHeight="15" x14ac:dyDescent="0.25"/>
  <cols>
    <col min="1" max="1" width="11.42578125" style="210"/>
    <col min="2" max="2" width="6.5703125" style="309" customWidth="1"/>
    <col min="3" max="5" width="4.42578125" style="309" customWidth="1"/>
    <col min="6" max="6" width="25.140625" style="309" customWidth="1"/>
    <col min="7" max="7" width="15.85546875" style="309" customWidth="1"/>
    <col min="8" max="16384" width="11.42578125" style="210"/>
  </cols>
  <sheetData>
    <row r="1" spans="2:7" x14ac:dyDescent="0.25">
      <c r="B1" s="797" t="s">
        <v>155</v>
      </c>
      <c r="C1" s="375"/>
      <c r="D1" s="375"/>
      <c r="E1" s="375"/>
    </row>
    <row r="2" spans="2:7" x14ac:dyDescent="0.25">
      <c r="B2" s="162"/>
      <c r="C2" s="376"/>
      <c r="D2" s="376"/>
      <c r="E2" s="376"/>
      <c r="F2" s="376"/>
    </row>
    <row r="3" spans="2:7" x14ac:dyDescent="0.25">
      <c r="B3" s="820"/>
      <c r="C3" s="821"/>
      <c r="D3" s="821"/>
      <c r="E3" s="821"/>
      <c r="F3" s="822"/>
      <c r="G3" s="826" t="s">
        <v>23</v>
      </c>
    </row>
    <row r="4" spans="2:7" x14ac:dyDescent="0.25">
      <c r="B4" s="242"/>
      <c r="C4" s="243"/>
      <c r="D4" s="243"/>
      <c r="E4" s="243"/>
      <c r="F4" s="244"/>
      <c r="G4" s="827"/>
    </row>
    <row r="5" spans="2:7" x14ac:dyDescent="0.25">
      <c r="B5" s="245"/>
      <c r="C5" s="246"/>
      <c r="D5" s="246"/>
      <c r="E5" s="246"/>
      <c r="F5" s="247"/>
      <c r="G5" s="827"/>
    </row>
    <row r="6" spans="2:7" x14ac:dyDescent="0.25">
      <c r="B6" s="823" t="s">
        <v>81</v>
      </c>
      <c r="C6" s="824"/>
      <c r="D6" s="824"/>
      <c r="E6" s="824"/>
      <c r="F6" s="825"/>
      <c r="G6" s="828"/>
    </row>
    <row r="7" spans="2:7" x14ac:dyDescent="0.25">
      <c r="B7" s="629" t="s">
        <v>165</v>
      </c>
      <c r="C7" s="378"/>
      <c r="D7" s="378"/>
      <c r="E7" s="378"/>
      <c r="F7" s="379"/>
      <c r="G7" s="384">
        <f>+'agentes 2012'!G7/1000000</f>
        <v>61006.160477294856</v>
      </c>
    </row>
    <row r="8" spans="2:7" x14ac:dyDescent="0.25">
      <c r="B8" s="385"/>
      <c r="C8" s="386" t="s">
        <v>166</v>
      </c>
      <c r="D8" s="387"/>
      <c r="E8" s="388"/>
      <c r="F8" s="389"/>
      <c r="G8" s="390">
        <f>+'agentes 2012'!G8/1000000</f>
        <v>19952.454806081598</v>
      </c>
    </row>
    <row r="9" spans="2:7" x14ac:dyDescent="0.25">
      <c r="B9" s="377"/>
      <c r="C9" s="378"/>
      <c r="D9" s="378" t="s">
        <v>167</v>
      </c>
      <c r="E9" s="378"/>
      <c r="F9" s="379"/>
      <c r="G9" s="390">
        <f>+'agentes 2012'!G9/1000000</f>
        <v>18981.522226716275</v>
      </c>
    </row>
    <row r="10" spans="2:7" x14ac:dyDescent="0.25">
      <c r="B10" s="385"/>
      <c r="C10" s="391"/>
      <c r="D10" s="387"/>
      <c r="E10" s="388" t="s">
        <v>168</v>
      </c>
      <c r="F10" s="389"/>
      <c r="G10" s="390">
        <f>+'agentes 2012'!G10/1000000</f>
        <v>15646.011621383574</v>
      </c>
    </row>
    <row r="11" spans="2:7" x14ac:dyDescent="0.25">
      <c r="B11" s="304"/>
      <c r="C11" s="305"/>
      <c r="D11" s="305"/>
      <c r="E11" s="305"/>
      <c r="F11" s="306" t="s">
        <v>26</v>
      </c>
      <c r="G11" s="392">
        <f>+'agentes 2012'!G11/1000000</f>
        <v>14678.829403383574</v>
      </c>
    </row>
    <row r="12" spans="2:7" x14ac:dyDescent="0.25">
      <c r="B12" s="393"/>
      <c r="C12" s="394"/>
      <c r="D12" s="394"/>
      <c r="E12" s="394"/>
      <c r="F12" s="395" t="s">
        <v>27</v>
      </c>
      <c r="G12" s="392">
        <f>+'agentes 2012'!G12/1000000</f>
        <v>967.18221800000003</v>
      </c>
    </row>
    <row r="13" spans="2:7" x14ac:dyDescent="0.25">
      <c r="B13" s="385"/>
      <c r="C13" s="391"/>
      <c r="D13" s="396"/>
      <c r="E13" s="387" t="s">
        <v>169</v>
      </c>
      <c r="F13" s="389"/>
      <c r="G13" s="390">
        <f>+'agentes 2012'!G13/1000000</f>
        <v>3335.5106053327008</v>
      </c>
    </row>
    <row r="14" spans="2:7" x14ac:dyDescent="0.25">
      <c r="B14" s="393"/>
      <c r="C14" s="394"/>
      <c r="D14" s="394"/>
      <c r="E14" s="394"/>
      <c r="F14" s="395" t="s">
        <v>29</v>
      </c>
      <c r="G14" s="392">
        <f>+'agentes 2012'!G14/1000000</f>
        <v>1890.9429994526386</v>
      </c>
    </row>
    <row r="15" spans="2:7" x14ac:dyDescent="0.25">
      <c r="B15" s="304"/>
      <c r="C15" s="305"/>
      <c r="D15" s="305"/>
      <c r="E15" s="305"/>
      <c r="F15" s="306" t="s">
        <v>30</v>
      </c>
      <c r="G15" s="392">
        <f>+'agentes 2012'!G15/1000000</f>
        <v>1366.8133031300624</v>
      </c>
    </row>
    <row r="16" spans="2:7" x14ac:dyDescent="0.25">
      <c r="B16" s="393"/>
      <c r="C16" s="394"/>
      <c r="D16" s="394"/>
      <c r="E16" s="394"/>
      <c r="F16" s="395" t="s">
        <v>28</v>
      </c>
      <c r="G16" s="392">
        <f>+'agentes 2012'!G16/1000000</f>
        <v>77.754302749999994</v>
      </c>
    </row>
    <row r="17" spans="2:7" x14ac:dyDescent="0.25">
      <c r="B17" s="385"/>
      <c r="C17" s="391"/>
      <c r="D17" s="387" t="s">
        <v>170</v>
      </c>
      <c r="E17" s="388"/>
      <c r="F17" s="389"/>
      <c r="G17" s="390">
        <f>+'agentes 2012'!G17/1000000</f>
        <v>970.93257936532018</v>
      </c>
    </row>
    <row r="18" spans="2:7" x14ac:dyDescent="0.25">
      <c r="B18" s="304"/>
      <c r="C18" s="305"/>
      <c r="D18" s="305"/>
      <c r="E18" s="305"/>
      <c r="F18" s="306" t="s">
        <v>171</v>
      </c>
      <c r="G18" s="392">
        <f>+'agentes 2012'!G18/1000000</f>
        <v>517.9151618936537</v>
      </c>
    </row>
    <row r="19" spans="2:7" x14ac:dyDescent="0.25">
      <c r="B19" s="304"/>
      <c r="C19" s="305"/>
      <c r="D19" s="305"/>
      <c r="E19" s="305"/>
      <c r="F19" s="306" t="s">
        <v>34</v>
      </c>
      <c r="G19" s="392">
        <f>+'agentes 2012'!G19/1000000</f>
        <v>453.01741747166648</v>
      </c>
    </row>
    <row r="20" spans="2:7" x14ac:dyDescent="0.25">
      <c r="B20" s="397"/>
      <c r="C20" s="398" t="s">
        <v>172</v>
      </c>
      <c r="D20" s="396"/>
      <c r="E20" s="388"/>
      <c r="F20" s="389"/>
      <c r="G20" s="390">
        <f>+'agentes 2012'!G20/1000000</f>
        <v>31955.265221000001</v>
      </c>
    </row>
    <row r="21" spans="2:7" x14ac:dyDescent="0.25">
      <c r="B21" s="304"/>
      <c r="C21" s="305"/>
      <c r="D21" s="305"/>
      <c r="E21" s="305"/>
      <c r="F21" s="306" t="s">
        <v>35</v>
      </c>
      <c r="G21" s="392">
        <f>+'agentes 2012'!G21/1000000</f>
        <v>31955.265221000001</v>
      </c>
    </row>
    <row r="22" spans="2:7" x14ac:dyDescent="0.25">
      <c r="B22" s="397"/>
      <c r="C22" s="399" t="s">
        <v>173</v>
      </c>
      <c r="D22" s="388"/>
      <c r="E22" s="388"/>
      <c r="F22" s="400"/>
      <c r="G22" s="390">
        <f>+'agentes 2012'!G22/1000000</f>
        <v>419.95978176999949</v>
      </c>
    </row>
    <row r="23" spans="2:7" x14ac:dyDescent="0.25">
      <c r="B23" s="304"/>
      <c r="C23" s="305"/>
      <c r="D23" s="305"/>
      <c r="E23" s="305"/>
      <c r="F23" s="306" t="s">
        <v>38</v>
      </c>
      <c r="G23" s="392">
        <f>+'agentes 2012'!G23/1000000</f>
        <v>110.97668138000012</v>
      </c>
    </row>
    <row r="24" spans="2:7" x14ac:dyDescent="0.25">
      <c r="B24" s="304"/>
      <c r="C24" s="305"/>
      <c r="D24" s="305"/>
      <c r="E24" s="305"/>
      <c r="F24" s="306" t="s">
        <v>40</v>
      </c>
      <c r="G24" s="392">
        <f>+'agentes 2012'!G24/1000000</f>
        <v>166.45144538999938</v>
      </c>
    </row>
    <row r="25" spans="2:7" x14ac:dyDescent="0.25">
      <c r="B25" s="304"/>
      <c r="C25" s="305"/>
      <c r="D25" s="305"/>
      <c r="E25" s="305"/>
      <c r="F25" s="306" t="s">
        <v>43</v>
      </c>
      <c r="G25" s="392">
        <f>+'agentes 2012'!G25/1000000</f>
        <v>142.531655</v>
      </c>
    </row>
    <row r="26" spans="2:7" x14ac:dyDescent="0.25">
      <c r="B26" s="397"/>
      <c r="C26" s="399" t="s">
        <v>174</v>
      </c>
      <c r="D26" s="388"/>
      <c r="E26" s="388"/>
      <c r="F26" s="401"/>
      <c r="G26" s="390">
        <f>+'agentes 2012'!G26/1000000</f>
        <v>7711.8511455360049</v>
      </c>
    </row>
    <row r="27" spans="2:7" x14ac:dyDescent="0.25">
      <c r="B27" s="304"/>
      <c r="C27" s="305"/>
      <c r="D27" s="305"/>
      <c r="E27" s="305"/>
      <c r="F27" s="306" t="s">
        <v>31</v>
      </c>
      <c r="G27" s="392">
        <f>+'agentes 2012'!G27/1000000</f>
        <v>1357.9419077499997</v>
      </c>
    </row>
    <row r="28" spans="2:7" x14ac:dyDescent="0.25">
      <c r="B28" s="304"/>
      <c r="C28" s="305"/>
      <c r="D28" s="305"/>
      <c r="E28" s="305"/>
      <c r="F28" s="306" t="s">
        <v>32</v>
      </c>
      <c r="G28" s="392">
        <f>+'agentes 2012'!G28/1000000</f>
        <v>316.90419872055992</v>
      </c>
    </row>
    <row r="29" spans="2:7" x14ac:dyDescent="0.25">
      <c r="B29" s="402"/>
      <c r="C29" s="403"/>
      <c r="D29" s="403"/>
      <c r="E29" s="403"/>
      <c r="F29" s="404" t="s">
        <v>36</v>
      </c>
      <c r="G29" s="392">
        <f>+'agentes 2012'!G29/1000000</f>
        <v>1283.695921</v>
      </c>
    </row>
    <row r="30" spans="2:7" x14ac:dyDescent="0.25">
      <c r="B30" s="304"/>
      <c r="C30" s="305"/>
      <c r="D30" s="305"/>
      <c r="E30" s="305"/>
      <c r="F30" s="306" t="s">
        <v>37</v>
      </c>
      <c r="G30" s="392">
        <f>+'agentes 2012'!G30/1000000</f>
        <v>666.68151441544637</v>
      </c>
    </row>
    <row r="31" spans="2:7" x14ac:dyDescent="0.25">
      <c r="B31" s="304"/>
      <c r="C31" s="305"/>
      <c r="D31" s="305"/>
      <c r="E31" s="305"/>
      <c r="F31" s="306" t="s">
        <v>41</v>
      </c>
      <c r="G31" s="392">
        <f>+'agentes 2012'!G31/1000000</f>
        <v>4086.6276036499994</v>
      </c>
    </row>
    <row r="32" spans="2:7" x14ac:dyDescent="0.25">
      <c r="B32" s="304"/>
      <c r="C32" s="305" t="s">
        <v>94</v>
      </c>
      <c r="D32" s="305"/>
      <c r="E32" s="305"/>
      <c r="F32" s="306"/>
      <c r="G32" s="392">
        <f>+'agentes 2012'!G32/1000000</f>
        <v>966.62952290725775</v>
      </c>
    </row>
    <row r="33" spans="2:8" x14ac:dyDescent="0.25">
      <c r="B33" s="397" t="s">
        <v>175</v>
      </c>
      <c r="C33" s="399"/>
      <c r="D33" s="388"/>
      <c r="E33" s="388"/>
      <c r="F33" s="401"/>
      <c r="G33" s="390">
        <f>+'agentes 2012'!G33/1000000</f>
        <v>30194.922332406288</v>
      </c>
    </row>
    <row r="34" spans="2:8" x14ac:dyDescent="0.25">
      <c r="B34" s="377"/>
      <c r="C34" s="378" t="s">
        <v>176</v>
      </c>
      <c r="D34" s="378"/>
      <c r="E34" s="378"/>
      <c r="F34" s="379"/>
      <c r="G34" s="390">
        <f>+'agentes 2012'!G34/1000000</f>
        <v>1125.9843015863648</v>
      </c>
    </row>
    <row r="35" spans="2:8" x14ac:dyDescent="0.25">
      <c r="B35" s="304"/>
      <c r="C35" s="305"/>
      <c r="D35" s="305"/>
      <c r="E35" s="305"/>
      <c r="F35" s="306" t="s">
        <v>45</v>
      </c>
      <c r="G35" s="392">
        <f>+'agentes 2012'!G35/1000000</f>
        <v>152.09932900000001</v>
      </c>
    </row>
    <row r="36" spans="2:8" x14ac:dyDescent="0.25">
      <c r="B36" s="304"/>
      <c r="C36" s="305"/>
      <c r="D36" s="305"/>
      <c r="E36" s="305"/>
      <c r="F36" s="306" t="s">
        <v>48</v>
      </c>
      <c r="G36" s="392">
        <f>+'agentes 2012'!G36/1000000</f>
        <v>973.88497258636471</v>
      </c>
    </row>
    <row r="37" spans="2:8" x14ac:dyDescent="0.25">
      <c r="B37" s="397"/>
      <c r="C37" s="399" t="s">
        <v>177</v>
      </c>
      <c r="D37" s="388"/>
      <c r="E37" s="388"/>
      <c r="F37" s="401"/>
      <c r="G37" s="390">
        <f>+'agentes 2012'!G37/1000000</f>
        <v>17733.918374236953</v>
      </c>
    </row>
    <row r="38" spans="2:8" x14ac:dyDescent="0.25">
      <c r="B38" s="304"/>
      <c r="C38" s="305"/>
      <c r="D38" s="305"/>
      <c r="E38" s="305"/>
      <c r="F38" s="306" t="s">
        <v>58</v>
      </c>
      <c r="G38" s="392">
        <f>+'agentes 2012'!G38/1000000</f>
        <v>10781.96297409155</v>
      </c>
    </row>
    <row r="39" spans="2:8" x14ac:dyDescent="0.25">
      <c r="B39" s="304"/>
      <c r="C39" s="305"/>
      <c r="D39" s="305"/>
      <c r="E39" s="305"/>
      <c r="F39" s="306" t="s">
        <v>47</v>
      </c>
      <c r="G39" s="392">
        <f>+'agentes 2012'!G39/1000000</f>
        <v>3080.2818213928572</v>
      </c>
    </row>
    <row r="40" spans="2:8" x14ac:dyDescent="0.25">
      <c r="B40" s="304"/>
      <c r="C40" s="305"/>
      <c r="D40" s="305"/>
      <c r="E40" s="305"/>
      <c r="F40" s="306" t="s">
        <v>59</v>
      </c>
      <c r="G40" s="392">
        <f>+'agentes 2012'!G40/1000000</f>
        <v>3871.6735787525467</v>
      </c>
    </row>
    <row r="41" spans="2:8" x14ac:dyDescent="0.25">
      <c r="B41" s="397"/>
      <c r="C41" s="399" t="s">
        <v>179</v>
      </c>
      <c r="D41" s="388"/>
      <c r="E41" s="388"/>
      <c r="F41" s="401"/>
      <c r="G41" s="390">
        <f>+'agentes 2012'!G41/1000000</f>
        <v>11335.01965658297</v>
      </c>
    </row>
    <row r="42" spans="2:8" x14ac:dyDescent="0.25">
      <c r="B42" s="380"/>
      <c r="C42" s="381"/>
      <c r="D42" s="381"/>
      <c r="E42" s="381"/>
      <c r="F42" s="382" t="s">
        <v>50</v>
      </c>
      <c r="G42" s="392">
        <f>+'agentes 2012'!G42/1000000</f>
        <v>11335.01965658297</v>
      </c>
    </row>
    <row r="43" spans="2:8" x14ac:dyDescent="0.25">
      <c r="B43" s="992" t="s">
        <v>162</v>
      </c>
      <c r="C43" s="993"/>
      <c r="D43" s="993"/>
      <c r="E43" s="993"/>
      <c r="F43" s="994"/>
      <c r="G43" s="626">
        <f>+'agentes 2012'!G43/1000000</f>
        <v>91201.08280970114</v>
      </c>
      <c r="H43" s="623"/>
    </row>
    <row r="44" spans="2:8" x14ac:dyDescent="0.25">
      <c r="B44" s="308"/>
      <c r="C44" s="308"/>
      <c r="D44" s="308"/>
      <c r="E44" s="308"/>
      <c r="F44" s="308"/>
      <c r="G44" s="383"/>
      <c r="H44" s="623"/>
    </row>
    <row r="45" spans="2:8" x14ac:dyDescent="0.25">
      <c r="G45" s="192" t="s">
        <v>158</v>
      </c>
      <c r="H45" s="627"/>
    </row>
    <row r="50" spans="2:7" x14ac:dyDescent="0.25">
      <c r="G50" s="406"/>
    </row>
    <row r="51" spans="2:7" x14ac:dyDescent="0.25">
      <c r="B51" s="308"/>
      <c r="C51" s="308"/>
      <c r="D51" s="308"/>
      <c r="E51" s="308"/>
      <c r="F51" s="308"/>
      <c r="G51" s="383"/>
    </row>
  </sheetData>
  <mergeCells count="4">
    <mergeCell ref="B3:F3"/>
    <mergeCell ref="G3:G6"/>
    <mergeCell ref="B6:F6"/>
    <mergeCell ref="B43:F43"/>
  </mergeCells>
  <hyperlinks>
    <hyperlink ref="G45" location="Indice!A1" display="índice"/>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2"/>
  <sheetViews>
    <sheetView showGridLines="0" topLeftCell="A11" workbookViewId="0">
      <selection activeCell="H33" sqref="H33"/>
    </sheetView>
  </sheetViews>
  <sheetFormatPr baseColWidth="10" defaultRowHeight="15" x14ac:dyDescent="0.25"/>
  <cols>
    <col min="2" max="2" width="6.5703125" style="309" customWidth="1"/>
    <col min="3" max="5" width="4.42578125" style="309" customWidth="1"/>
    <col min="6" max="6" width="25.140625" style="309" customWidth="1"/>
    <col min="7" max="8" width="12.7109375" style="309" customWidth="1"/>
  </cols>
  <sheetData>
    <row r="1" spans="2:8" x14ac:dyDescent="0.25">
      <c r="B1" s="797" t="s">
        <v>447</v>
      </c>
      <c r="C1" s="375"/>
      <c r="D1" s="375"/>
      <c r="E1" s="375"/>
    </row>
    <row r="2" spans="2:8" x14ac:dyDescent="0.25">
      <c r="B2" s="610"/>
      <c r="C2" s="376"/>
      <c r="D2" s="376"/>
      <c r="E2" s="376"/>
      <c r="F2" s="376"/>
    </row>
    <row r="3" spans="2:8" s="460" customFormat="1" x14ac:dyDescent="0.25">
      <c r="B3" s="610"/>
      <c r="C3" s="376"/>
      <c r="D3" s="376"/>
      <c r="E3" s="376"/>
      <c r="F3" s="376"/>
      <c r="G3" s="634">
        <v>2011</v>
      </c>
      <c r="H3" s="634">
        <v>2012</v>
      </c>
    </row>
    <row r="4" spans="2:8" x14ac:dyDescent="0.25">
      <c r="B4" s="628" t="s">
        <v>165</v>
      </c>
      <c r="C4" s="624"/>
      <c r="D4" s="624"/>
      <c r="E4" s="624"/>
      <c r="F4" s="625"/>
      <c r="G4" s="384">
        <f>+'agentes 2011 (2)'!G7</f>
        <v>49628.987270497419</v>
      </c>
      <c r="H4" s="384">
        <f>+'agentes 2012 (2)'!G7</f>
        <v>61006.160477294856</v>
      </c>
    </row>
    <row r="5" spans="2:8" x14ac:dyDescent="0.25">
      <c r="B5" s="385"/>
      <c r="C5" s="386" t="s">
        <v>166</v>
      </c>
      <c r="D5" s="387"/>
      <c r="E5" s="388"/>
      <c r="F5" s="389"/>
      <c r="G5" s="390">
        <f>+'agentes 2011 (2)'!G8</f>
        <v>18281.365825108369</v>
      </c>
      <c r="H5" s="390">
        <f>+'agentes 2012 (2)'!G8</f>
        <v>19952.454806081598</v>
      </c>
    </row>
    <row r="6" spans="2:8" x14ac:dyDescent="0.25">
      <c r="B6" s="377"/>
      <c r="C6" s="378"/>
      <c r="D6" s="378" t="s">
        <v>167</v>
      </c>
      <c r="E6" s="378"/>
      <c r="F6" s="379"/>
      <c r="G6" s="390">
        <f>+'agentes 2011 (2)'!G9</f>
        <v>17368.194697413797</v>
      </c>
      <c r="H6" s="390">
        <f>+'agentes 2012 (2)'!G9</f>
        <v>18981.522226716275</v>
      </c>
    </row>
    <row r="7" spans="2:8" x14ac:dyDescent="0.25">
      <c r="B7" s="385"/>
      <c r="C7" s="391"/>
      <c r="D7" s="387"/>
      <c r="E7" s="388" t="s">
        <v>168</v>
      </c>
      <c r="F7" s="389"/>
      <c r="G7" s="390">
        <f>+'agentes 2011 (2)'!G10</f>
        <v>14726.936761200126</v>
      </c>
      <c r="H7" s="390">
        <f>+'agentes 2012 (2)'!G10</f>
        <v>15646.011621383574</v>
      </c>
    </row>
    <row r="8" spans="2:8" x14ac:dyDescent="0.25">
      <c r="B8" s="304"/>
      <c r="C8" s="305"/>
      <c r="D8" s="305"/>
      <c r="E8" s="305"/>
      <c r="F8" s="306" t="s">
        <v>26</v>
      </c>
      <c r="G8" s="392">
        <f>+'agentes 2011 (2)'!G11</f>
        <v>13731.792392200126</v>
      </c>
      <c r="H8" s="392">
        <f>+'agentes 2012 (2)'!G11</f>
        <v>14678.829403383574</v>
      </c>
    </row>
    <row r="9" spans="2:8" x14ac:dyDescent="0.25">
      <c r="B9" s="393"/>
      <c r="C9" s="394"/>
      <c r="D9" s="394"/>
      <c r="E9" s="394"/>
      <c r="F9" s="395" t="s">
        <v>27</v>
      </c>
      <c r="G9" s="392">
        <f>+'agentes 2011 (2)'!G12</f>
        <v>995.14436899999998</v>
      </c>
      <c r="H9" s="392">
        <f>+'agentes 2012 (2)'!G12</f>
        <v>967.18221800000003</v>
      </c>
    </row>
    <row r="10" spans="2:8" x14ac:dyDescent="0.25">
      <c r="B10" s="385"/>
      <c r="C10" s="391"/>
      <c r="D10" s="396"/>
      <c r="E10" s="387" t="s">
        <v>169</v>
      </c>
      <c r="F10" s="389"/>
      <c r="G10" s="390">
        <f>+'agentes 2011 (2)'!G13</f>
        <v>2641.2579362136671</v>
      </c>
      <c r="H10" s="390">
        <f>+'agentes 2012 (2)'!G13</f>
        <v>3335.5106053327008</v>
      </c>
    </row>
    <row r="11" spans="2:8" x14ac:dyDescent="0.25">
      <c r="B11" s="393"/>
      <c r="C11" s="394"/>
      <c r="D11" s="394"/>
      <c r="E11" s="394"/>
      <c r="F11" s="395" t="s">
        <v>29</v>
      </c>
      <c r="G11" s="392">
        <f>+'agentes 2011 (2)'!G14</f>
        <v>1538.3955856517623</v>
      </c>
      <c r="H11" s="392">
        <f>+'agentes 2012 (2)'!G14</f>
        <v>1890.9429994526386</v>
      </c>
    </row>
    <row r="12" spans="2:8" x14ac:dyDescent="0.25">
      <c r="B12" s="304"/>
      <c r="C12" s="305"/>
      <c r="D12" s="305"/>
      <c r="E12" s="305"/>
      <c r="F12" s="306" t="s">
        <v>30</v>
      </c>
      <c r="G12" s="392">
        <f>+'agentes 2011 (2)'!G15</f>
        <v>1027.2738858119048</v>
      </c>
      <c r="H12" s="392">
        <f>+'agentes 2012 (2)'!G15</f>
        <v>1366.8133031300624</v>
      </c>
    </row>
    <row r="13" spans="2:8" x14ac:dyDescent="0.25">
      <c r="B13" s="393"/>
      <c r="C13" s="394"/>
      <c r="D13" s="394"/>
      <c r="E13" s="394"/>
      <c r="F13" s="395" t="s">
        <v>28</v>
      </c>
      <c r="G13" s="392">
        <f>+'agentes 2011 (2)'!G16</f>
        <v>75.58846475</v>
      </c>
      <c r="H13" s="392">
        <f>+'agentes 2012 (2)'!G16</f>
        <v>77.754302749999994</v>
      </c>
    </row>
    <row r="14" spans="2:8" x14ac:dyDescent="0.25">
      <c r="B14" s="385"/>
      <c r="C14" s="391"/>
      <c r="D14" s="387" t="s">
        <v>170</v>
      </c>
      <c r="E14" s="388"/>
      <c r="F14" s="389"/>
      <c r="G14" s="390">
        <f>+'agentes 2011 (2)'!G17</f>
        <v>913.17112769457412</v>
      </c>
      <c r="H14" s="390">
        <f>+'agentes 2012 (2)'!G17</f>
        <v>970.93257936532018</v>
      </c>
    </row>
    <row r="15" spans="2:8" x14ac:dyDescent="0.25">
      <c r="B15" s="304"/>
      <c r="C15" s="305"/>
      <c r="D15" s="305"/>
      <c r="E15" s="305"/>
      <c r="F15" s="306" t="s">
        <v>171</v>
      </c>
      <c r="G15" s="392">
        <f>+'agentes 2011 (2)'!G18</f>
        <v>496.10799325485362</v>
      </c>
      <c r="H15" s="392">
        <f>+'agentes 2012 (2)'!G18</f>
        <v>517.9151618936537</v>
      </c>
    </row>
    <row r="16" spans="2:8" x14ac:dyDescent="0.25">
      <c r="B16" s="304"/>
      <c r="C16" s="305"/>
      <c r="D16" s="305"/>
      <c r="E16" s="305"/>
      <c r="F16" s="306" t="s">
        <v>34</v>
      </c>
      <c r="G16" s="392">
        <f>+'agentes 2011 (2)'!G19</f>
        <v>417.0631344397205</v>
      </c>
      <c r="H16" s="392">
        <f>+'agentes 2012 (2)'!G19</f>
        <v>453.01741747166648</v>
      </c>
    </row>
    <row r="17" spans="2:8" x14ac:dyDescent="0.25">
      <c r="B17" s="397"/>
      <c r="C17" s="398" t="s">
        <v>172</v>
      </c>
      <c r="D17" s="396"/>
      <c r="E17" s="388"/>
      <c r="F17" s="389"/>
      <c r="G17" s="390">
        <f>+'agentes 2011 (2)'!G20</f>
        <v>23195.741428000001</v>
      </c>
      <c r="H17" s="390">
        <f>+'agentes 2012 (2)'!G20</f>
        <v>31955.265221000001</v>
      </c>
    </row>
    <row r="18" spans="2:8" x14ac:dyDescent="0.25">
      <c r="B18" s="304"/>
      <c r="C18" s="305"/>
      <c r="D18" s="305"/>
      <c r="E18" s="305"/>
      <c r="F18" s="306" t="s">
        <v>35</v>
      </c>
      <c r="G18" s="392">
        <f>+'agentes 2011 (2)'!G21</f>
        <v>23195.741428000001</v>
      </c>
      <c r="H18" s="392">
        <f>+'agentes 2012 (2)'!G21</f>
        <v>31955.265221000001</v>
      </c>
    </row>
    <row r="19" spans="2:8" x14ac:dyDescent="0.25">
      <c r="B19" s="397"/>
      <c r="C19" s="399" t="s">
        <v>173</v>
      </c>
      <c r="D19" s="388"/>
      <c r="E19" s="388"/>
      <c r="F19" s="400"/>
      <c r="G19" s="390">
        <f>+'agentes 2011 (2)'!G22</f>
        <v>398.74063304000282</v>
      </c>
      <c r="H19" s="390">
        <f>+'agentes 2012 (2)'!G22</f>
        <v>419.95978176999949</v>
      </c>
    </row>
    <row r="20" spans="2:8" x14ac:dyDescent="0.25">
      <c r="B20" s="304"/>
      <c r="C20" s="305"/>
      <c r="D20" s="305"/>
      <c r="E20" s="305"/>
      <c r="F20" s="306" t="s">
        <v>38</v>
      </c>
      <c r="G20" s="392">
        <f>+'agentes 2011 (2)'!G23</f>
        <v>109.50623419000054</v>
      </c>
      <c r="H20" s="392">
        <f>+'agentes 2012 (2)'!G23</f>
        <v>110.97668138000012</v>
      </c>
    </row>
    <row r="21" spans="2:8" x14ac:dyDescent="0.25">
      <c r="B21" s="304"/>
      <c r="C21" s="305"/>
      <c r="D21" s="305"/>
      <c r="E21" s="305"/>
      <c r="F21" s="306" t="s">
        <v>40</v>
      </c>
      <c r="G21" s="392">
        <f>+'agentes 2011 (2)'!G24</f>
        <v>156.40357885000228</v>
      </c>
      <c r="H21" s="392">
        <f>+'agentes 2012 (2)'!G24</f>
        <v>166.45144538999938</v>
      </c>
    </row>
    <row r="22" spans="2:8" x14ac:dyDescent="0.25">
      <c r="B22" s="304"/>
      <c r="C22" s="305"/>
      <c r="D22" s="305"/>
      <c r="E22" s="305"/>
      <c r="F22" s="306" t="s">
        <v>43</v>
      </c>
      <c r="G22" s="392">
        <f>+'agentes 2011 (2)'!G25</f>
        <v>132.83081999999999</v>
      </c>
      <c r="H22" s="392">
        <f>+'agentes 2012 (2)'!G25</f>
        <v>142.531655</v>
      </c>
    </row>
    <row r="23" spans="2:8" x14ac:dyDescent="0.25">
      <c r="B23" s="397"/>
      <c r="C23" s="399" t="s">
        <v>174</v>
      </c>
      <c r="D23" s="388"/>
      <c r="E23" s="388"/>
      <c r="F23" s="401"/>
      <c r="G23" s="390">
        <f>+'agentes 2011 (2)'!G26</f>
        <v>7130.7567095745599</v>
      </c>
      <c r="H23" s="390">
        <f>+'agentes 2012 (2)'!G26</f>
        <v>7711.8511455360049</v>
      </c>
    </row>
    <row r="24" spans="2:8" x14ac:dyDescent="0.25">
      <c r="B24" s="304"/>
      <c r="C24" s="305"/>
      <c r="D24" s="305"/>
      <c r="E24" s="305"/>
      <c r="F24" s="306" t="s">
        <v>31</v>
      </c>
      <c r="G24" s="392">
        <f>+'agentes 2011 (2)'!G27</f>
        <v>1257.0620624999997</v>
      </c>
      <c r="H24" s="392">
        <f>+'agentes 2012 (2)'!G27</f>
        <v>1357.9419077499997</v>
      </c>
    </row>
    <row r="25" spans="2:8" x14ac:dyDescent="0.25">
      <c r="B25" s="304"/>
      <c r="C25" s="305"/>
      <c r="D25" s="305"/>
      <c r="E25" s="305"/>
      <c r="F25" s="306" t="s">
        <v>32</v>
      </c>
      <c r="G25" s="392">
        <f>+'agentes 2011 (2)'!G28</f>
        <v>303.925120201092</v>
      </c>
      <c r="H25" s="392">
        <f>+'agentes 2012 (2)'!G28</f>
        <v>316.90419872055992</v>
      </c>
    </row>
    <row r="26" spans="2:8" x14ac:dyDescent="0.25">
      <c r="B26" s="402"/>
      <c r="C26" s="403"/>
      <c r="D26" s="403"/>
      <c r="E26" s="403"/>
      <c r="F26" s="404" t="s">
        <v>36</v>
      </c>
      <c r="G26" s="392">
        <f>+'agentes 2011 (2)'!G29</f>
        <v>1185.1822050000001</v>
      </c>
      <c r="H26" s="392">
        <f>+'agentes 2012 (2)'!G29</f>
        <v>1283.695921</v>
      </c>
    </row>
    <row r="27" spans="2:8" x14ac:dyDescent="0.25">
      <c r="B27" s="304"/>
      <c r="C27" s="305"/>
      <c r="D27" s="305"/>
      <c r="E27" s="305"/>
      <c r="F27" s="306" t="s">
        <v>37</v>
      </c>
      <c r="G27" s="392">
        <f>+'agentes 2011 (2)'!G30</f>
        <v>678.57305887932091</v>
      </c>
      <c r="H27" s="392">
        <f>+'agentes 2012 (2)'!G30</f>
        <v>666.68151441544637</v>
      </c>
    </row>
    <row r="28" spans="2:8" x14ac:dyDescent="0.25">
      <c r="B28" s="304"/>
      <c r="C28" s="305"/>
      <c r="D28" s="305"/>
      <c r="E28" s="305"/>
      <c r="F28" s="306" t="s">
        <v>41</v>
      </c>
      <c r="G28" s="392">
        <f>+'agentes 2011 (2)'!G31</f>
        <v>3706.0142629941479</v>
      </c>
      <c r="H28" s="392">
        <f>+'agentes 2012 (2)'!G31</f>
        <v>4086.6276036499994</v>
      </c>
    </row>
    <row r="29" spans="2:8" x14ac:dyDescent="0.25">
      <c r="B29" s="304"/>
      <c r="C29" s="305" t="s">
        <v>94</v>
      </c>
      <c r="D29" s="305"/>
      <c r="E29" s="305"/>
      <c r="F29" s="306"/>
      <c r="G29" s="392">
        <f>+'agentes 2011 (2)'!G32</f>
        <v>622.38267477448824</v>
      </c>
      <c r="H29" s="392">
        <f>+'agentes 2012 (2)'!G32</f>
        <v>966.62952290725775</v>
      </c>
    </row>
    <row r="30" spans="2:8" x14ac:dyDescent="0.25">
      <c r="B30" s="397" t="s">
        <v>175</v>
      </c>
      <c r="C30" s="399"/>
      <c r="D30" s="388"/>
      <c r="E30" s="388"/>
      <c r="F30" s="401"/>
      <c r="G30" s="390">
        <f>+'agentes 2011 (2)'!G33</f>
        <v>28300.17433994764</v>
      </c>
      <c r="H30" s="390">
        <f>+'agentes 2012 (2)'!G33</f>
        <v>30194.922332406288</v>
      </c>
    </row>
    <row r="31" spans="2:8" x14ac:dyDescent="0.25">
      <c r="B31" s="377"/>
      <c r="C31" s="378" t="s">
        <v>176</v>
      </c>
      <c r="D31" s="378"/>
      <c r="E31" s="378"/>
      <c r="F31" s="379"/>
      <c r="G31" s="390">
        <f>+'agentes 2011 (2)'!G34</f>
        <v>1070.7887407676462</v>
      </c>
      <c r="H31" s="390">
        <f>+'agentes 2012 (2)'!G34</f>
        <v>1125.9843015863648</v>
      </c>
    </row>
    <row r="32" spans="2:8" x14ac:dyDescent="0.25">
      <c r="B32" s="304"/>
      <c r="C32" s="305"/>
      <c r="D32" s="305"/>
      <c r="E32" s="305"/>
      <c r="F32" s="306" t="s">
        <v>45</v>
      </c>
      <c r="G32" s="392">
        <f>+'agentes 2011 (2)'!G35</f>
        <v>168.55488946253143</v>
      </c>
      <c r="H32" s="392">
        <f>+'agentes 2012 (2)'!G35</f>
        <v>152.09932900000001</v>
      </c>
    </row>
    <row r="33" spans="2:8" x14ac:dyDescent="0.25">
      <c r="B33" s="304"/>
      <c r="C33" s="305"/>
      <c r="D33" s="305"/>
      <c r="E33" s="305"/>
      <c r="F33" s="306" t="s">
        <v>48</v>
      </c>
      <c r="G33" s="392">
        <f>+'agentes 2011 (2)'!G36</f>
        <v>902.23385130511474</v>
      </c>
      <c r="H33" s="392">
        <f>+'agentes 2012 (2)'!G36</f>
        <v>973.88497258636471</v>
      </c>
    </row>
    <row r="34" spans="2:8" x14ac:dyDescent="0.25">
      <c r="B34" s="397"/>
      <c r="C34" s="399" t="s">
        <v>177</v>
      </c>
      <c r="D34" s="388"/>
      <c r="E34" s="388"/>
      <c r="F34" s="401"/>
      <c r="G34" s="390">
        <f>+'agentes 2011 (2)'!G37</f>
        <v>17072.612464380916</v>
      </c>
      <c r="H34" s="390">
        <f>+'agentes 2012 (2)'!G37</f>
        <v>17733.918374236953</v>
      </c>
    </row>
    <row r="35" spans="2:8" x14ac:dyDescent="0.25">
      <c r="B35" s="304"/>
      <c r="C35" s="305"/>
      <c r="D35" s="305"/>
      <c r="E35" s="305"/>
      <c r="F35" s="306" t="s">
        <v>58</v>
      </c>
      <c r="G35" s="392">
        <f>+'agentes 2011 (2)'!G38</f>
        <v>10582.156453287929</v>
      </c>
      <c r="H35" s="392">
        <f>+'agentes 2012 (2)'!G38</f>
        <v>10781.96297409155</v>
      </c>
    </row>
    <row r="36" spans="2:8" x14ac:dyDescent="0.25">
      <c r="B36" s="304"/>
      <c r="C36" s="305"/>
      <c r="D36" s="305"/>
      <c r="E36" s="305"/>
      <c r="F36" s="306" t="s">
        <v>47</v>
      </c>
      <c r="G36" s="392">
        <f>+'agentes 2011 (2)'!G39</f>
        <v>2879.8470045934487</v>
      </c>
      <c r="H36" s="392">
        <f>+'agentes 2012 (2)'!G39</f>
        <v>3080.2818213928572</v>
      </c>
    </row>
    <row r="37" spans="2:8" x14ac:dyDescent="0.25">
      <c r="B37" s="304"/>
      <c r="C37" s="305"/>
      <c r="D37" s="305"/>
      <c r="E37" s="305"/>
      <c r="F37" s="306" t="s">
        <v>59</v>
      </c>
      <c r="G37" s="392">
        <f>+'agentes 2011 (2)'!G40</f>
        <v>3610.609006499536</v>
      </c>
      <c r="H37" s="392">
        <f>+'agentes 2012 (2)'!G40</f>
        <v>3871.6735787525467</v>
      </c>
    </row>
    <row r="38" spans="2:8" x14ac:dyDescent="0.25">
      <c r="B38" s="397"/>
      <c r="C38" s="399" t="s">
        <v>179</v>
      </c>
      <c r="D38" s="388"/>
      <c r="E38" s="388"/>
      <c r="F38" s="401"/>
      <c r="G38" s="390">
        <f>+'agentes 2011 (2)'!G41</f>
        <v>10156.773134799081</v>
      </c>
      <c r="H38" s="390">
        <f>+'agentes 2012 (2)'!G41</f>
        <v>11335.01965658297</v>
      </c>
    </row>
    <row r="39" spans="2:8" x14ac:dyDescent="0.25">
      <c r="B39" s="380"/>
      <c r="C39" s="381"/>
      <c r="D39" s="381"/>
      <c r="E39" s="381"/>
      <c r="F39" s="382" t="s">
        <v>50</v>
      </c>
      <c r="G39" s="392">
        <f>+'agentes 2011 (2)'!G42</f>
        <v>10156.773134799081</v>
      </c>
      <c r="H39" s="392">
        <f>+'agentes 2012 (2)'!G42</f>
        <v>11335.01965658297</v>
      </c>
    </row>
    <row r="40" spans="2:8" x14ac:dyDescent="0.25">
      <c r="B40" s="992" t="s">
        <v>162</v>
      </c>
      <c r="C40" s="993"/>
      <c r="D40" s="993"/>
      <c r="E40" s="993"/>
      <c r="F40" s="994"/>
      <c r="G40" s="626">
        <f>+'agentes 2011 (2)'!G43</f>
        <v>77929.161610445066</v>
      </c>
      <c r="H40" s="626">
        <f>+'agentes 2012 (2)'!G43</f>
        <v>91201.08280970114</v>
      </c>
    </row>
    <row r="41" spans="2:8" x14ac:dyDescent="0.25">
      <c r="B41" s="308"/>
      <c r="C41" s="308"/>
      <c r="D41" s="308"/>
      <c r="E41" s="308"/>
      <c r="F41" s="308"/>
      <c r="G41" s="383"/>
      <c r="H41" s="383"/>
    </row>
    <row r="42" spans="2:8" x14ac:dyDescent="0.25">
      <c r="H42" s="192" t="s">
        <v>158</v>
      </c>
    </row>
  </sheetData>
  <mergeCells count="1">
    <mergeCell ref="B40:F40"/>
  </mergeCells>
  <hyperlinks>
    <hyperlink ref="H42" location="Indice!A1" display="índic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23</vt:i4>
      </vt:variant>
    </vt:vector>
  </HeadingPairs>
  <TitlesOfParts>
    <vt:vector size="56" baseType="lpstr">
      <vt:lpstr>Indice</vt:lpstr>
      <vt:lpstr>Resumen ejecutivo</vt:lpstr>
      <vt:lpstr>Siglas</vt:lpstr>
      <vt:lpstr>cobertura SNS</vt:lpstr>
      <vt:lpstr>1</vt:lpstr>
      <vt:lpstr>2</vt:lpstr>
      <vt:lpstr>3</vt:lpstr>
      <vt:lpstr>4</vt:lpstr>
      <vt:lpstr>5</vt:lpstr>
      <vt:lpstr>6</vt:lpstr>
      <vt:lpstr>7</vt:lpstr>
      <vt:lpstr>8</vt:lpstr>
      <vt:lpstr>9</vt:lpstr>
      <vt:lpstr>10</vt:lpstr>
      <vt:lpstr>11</vt:lpstr>
      <vt:lpstr>12</vt:lpstr>
      <vt:lpstr>F-A.2009</vt:lpstr>
      <vt:lpstr>A-P.2009</vt:lpstr>
      <vt:lpstr>C-P.2009</vt:lpstr>
      <vt:lpstr>F-A.2010</vt:lpstr>
      <vt:lpstr>A-P.2010</vt:lpstr>
      <vt:lpstr>C-P.2010</vt:lpstr>
      <vt:lpstr>agentes 2011</vt:lpstr>
      <vt:lpstr>agentes 2012</vt:lpstr>
      <vt:lpstr>F-A.2009 (2)</vt:lpstr>
      <vt:lpstr>A-P.2009 (2)</vt:lpstr>
      <vt:lpstr>C-P.2009 (2)</vt:lpstr>
      <vt:lpstr>F-A.2010 (2)</vt:lpstr>
      <vt:lpstr>A-P.2010 (2)</vt:lpstr>
      <vt:lpstr>C-P.2010 (2)</vt:lpstr>
      <vt:lpstr>agentes 2011 (2)</vt:lpstr>
      <vt:lpstr>agentes 2012 (2)</vt:lpstr>
      <vt:lpstr>estimaciones 2011 y 2012</vt:lpstr>
      <vt:lpstr>'Resumen ejecutivo'!_ftn2</vt:lpstr>
      <vt:lpstr>'Resumen ejecutivo'!_ftn3</vt:lpstr>
      <vt:lpstr>'Resumen ejecutivo'!_ftn4</vt:lpstr>
      <vt:lpstr>'Resumen ejecutivo'!_ftnref2</vt:lpstr>
      <vt:lpstr>'Resumen ejecutivo'!_ftnref3</vt:lpstr>
      <vt:lpstr>'Resumen ejecutivo'!_ftnref4</vt:lpstr>
      <vt:lpstr>'10'!_Toc380497044</vt:lpstr>
      <vt:lpstr>'2'!_Toc380497098</vt:lpstr>
      <vt:lpstr>'2'!_Toc380497099</vt:lpstr>
      <vt:lpstr>'12'!_Toc380497102</vt:lpstr>
      <vt:lpstr>Indice!_Toc404358241</vt:lpstr>
      <vt:lpstr>'4'!_Toc404358243</vt:lpstr>
      <vt:lpstr>Indice!_Toc404358244</vt:lpstr>
      <vt:lpstr>'12'!_Toc404608716</vt:lpstr>
      <vt:lpstr>Indice!_Toc404608717</vt:lpstr>
      <vt:lpstr>'6'!_Toc404608724</vt:lpstr>
      <vt:lpstr>'7'!_Toc404608725</vt:lpstr>
      <vt:lpstr>'7'!_Toc404608726</vt:lpstr>
      <vt:lpstr>Indice!_Toc404608729</vt:lpstr>
      <vt:lpstr>'12'!_Toc404608731</vt:lpstr>
      <vt:lpstr>'12'!_Toc404608732</vt:lpstr>
      <vt:lpstr>'8'!_Toc404616623</vt:lpstr>
      <vt:lpstr>Siglas!_Toc413334490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2016-05-25T19:27:51Z</dcterms:modified>
</cp:coreProperties>
</file>